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ria\Downloads\"/>
    </mc:Choice>
  </mc:AlternateContent>
  <xr:revisionPtr revIDLastSave="0" documentId="13_ncr:1_{C231FE78-BA6C-4553-B960-D64372A5E1B6}" xr6:coauthVersionLast="47" xr6:coauthVersionMax="47" xr10:uidLastSave="{00000000-0000-0000-0000-000000000000}"/>
  <bookViews>
    <workbookView xWindow="-108" yWindow="-108" windowWidth="23256" windowHeight="12456" firstSheet="2" activeTab="2" xr2:uid="{A7B4A511-671A-4F07-BA04-CE58ED96EA8D}"/>
  </bookViews>
  <sheets>
    <sheet name="1_ENE" sheetId="2" state="hidden" r:id="rId1"/>
    <sheet name="2_FEB" sheetId="10" state="hidden" r:id="rId2"/>
    <sheet name="2_MAR" sheetId="11" r:id="rId3"/>
    <sheet name="2025_CONSOLIDADO" sheetId="8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5" i="10" l="1"/>
  <c r="U126" i="10"/>
  <c r="U127" i="10"/>
  <c r="U128" i="10"/>
  <c r="U129" i="10"/>
  <c r="U130" i="10"/>
  <c r="U131" i="10"/>
  <c r="U132" i="10"/>
  <c r="U133" i="10"/>
  <c r="U124" i="10"/>
  <c r="T125" i="10"/>
  <c r="T126" i="10"/>
  <c r="T127" i="10"/>
  <c r="T128" i="10"/>
  <c r="T129" i="10"/>
  <c r="T130" i="10"/>
  <c r="T131" i="10"/>
  <c r="T132" i="10"/>
  <c r="T133" i="10"/>
  <c r="T124" i="10"/>
  <c r="U125" i="11"/>
  <c r="U126" i="11"/>
  <c r="U127" i="11"/>
  <c r="U128" i="11"/>
  <c r="U130" i="11"/>
  <c r="U131" i="11"/>
  <c r="U132" i="11"/>
  <c r="U133" i="11"/>
  <c r="T125" i="11"/>
  <c r="T126" i="11"/>
  <c r="T127" i="11"/>
  <c r="T128" i="11"/>
  <c r="T130" i="11"/>
  <c r="T131" i="11"/>
  <c r="T132" i="11"/>
  <c r="T133" i="11"/>
  <c r="M123" i="11"/>
  <c r="L123" i="11"/>
  <c r="T113" i="11"/>
  <c r="T114" i="11"/>
  <c r="T115" i="11"/>
  <c r="U113" i="11"/>
  <c r="U114" i="11"/>
  <c r="U115" i="11"/>
  <c r="U112" i="11"/>
  <c r="T112" i="11"/>
  <c r="U102" i="11"/>
  <c r="T102" i="11"/>
  <c r="U92" i="11"/>
  <c r="U93" i="11"/>
  <c r="U91" i="11"/>
  <c r="T92" i="11"/>
  <c r="T93" i="11"/>
  <c r="T91" i="11"/>
  <c r="Q90" i="11"/>
  <c r="P90" i="11"/>
  <c r="M90" i="11"/>
  <c r="L90" i="11"/>
  <c r="U81" i="11"/>
  <c r="U82" i="11"/>
  <c r="U80" i="11"/>
  <c r="T81" i="11"/>
  <c r="T82" i="11"/>
  <c r="T80" i="11"/>
  <c r="M81" i="11"/>
  <c r="M82" i="11"/>
  <c r="M80" i="11"/>
  <c r="L81" i="11"/>
  <c r="L82" i="11"/>
  <c r="L80" i="11"/>
  <c r="U75" i="11"/>
  <c r="T75" i="11"/>
  <c r="M75" i="11"/>
  <c r="L75" i="11"/>
  <c r="U70" i="11"/>
  <c r="T70" i="11"/>
  <c r="M70" i="11"/>
  <c r="L70" i="11"/>
  <c r="M61" i="11"/>
  <c r="L61" i="11"/>
  <c r="M56" i="11"/>
  <c r="L56" i="11"/>
  <c r="Q50" i="11"/>
  <c r="P50" i="11"/>
  <c r="M50" i="11"/>
  <c r="L50" i="11"/>
  <c r="M44" i="11"/>
  <c r="L44" i="11"/>
  <c r="I122" i="11"/>
  <c r="H122" i="11"/>
  <c r="I111" i="11"/>
  <c r="E110" i="11"/>
  <c r="E109" i="11"/>
  <c r="D110" i="11"/>
  <c r="D109" i="11"/>
  <c r="I100" i="11"/>
  <c r="H100" i="11"/>
  <c r="E101" i="11"/>
  <c r="D101" i="11"/>
  <c r="I89" i="11"/>
  <c r="H89" i="11"/>
  <c r="I81" i="11"/>
  <c r="I82" i="11"/>
  <c r="I80" i="11"/>
  <c r="H81" i="11"/>
  <c r="H82" i="11"/>
  <c r="H80" i="11"/>
  <c r="I75" i="11"/>
  <c r="H75" i="11"/>
  <c r="E74" i="11"/>
  <c r="D74" i="11"/>
  <c r="I70" i="11"/>
  <c r="H70" i="11"/>
  <c r="E69" i="11"/>
  <c r="D69" i="11"/>
  <c r="I61" i="11"/>
  <c r="H61" i="11"/>
  <c r="E61" i="11"/>
  <c r="D61" i="11"/>
  <c r="D62" i="11"/>
  <c r="I56" i="11"/>
  <c r="E56" i="11"/>
  <c r="E55" i="11"/>
  <c r="D56" i="11"/>
  <c r="D55" i="11"/>
  <c r="D57" i="11"/>
  <c r="I50" i="11"/>
  <c r="H50" i="11"/>
  <c r="D51" i="11"/>
  <c r="E50" i="11"/>
  <c r="E49" i="11"/>
  <c r="D50" i="11"/>
  <c r="D49" i="11"/>
  <c r="I44" i="11"/>
  <c r="H44" i="11"/>
  <c r="E43" i="11"/>
  <c r="E42" i="11"/>
  <c r="D43" i="11"/>
  <c r="D42" i="11"/>
  <c r="C44" i="11"/>
  <c r="D45" i="11" s="1"/>
  <c r="I33" i="11"/>
  <c r="E35" i="11"/>
  <c r="E34" i="11"/>
  <c r="E35" i="10"/>
  <c r="E34" i="10"/>
  <c r="H29" i="11"/>
  <c r="I29" i="11"/>
  <c r="D34" i="11"/>
  <c r="H33" i="11"/>
  <c r="D35" i="11"/>
  <c r="D29" i="11"/>
  <c r="I8" i="11"/>
  <c r="I7" i="11"/>
  <c r="D8" i="11"/>
  <c r="D9" i="11"/>
  <c r="D7" i="11"/>
  <c r="E8" i="11"/>
  <c r="E9" i="11"/>
  <c r="E7" i="11"/>
  <c r="S129" i="11"/>
  <c r="S124" i="11"/>
  <c r="U124" i="11" s="1"/>
  <c r="H111" i="11"/>
  <c r="H56" i="11"/>
  <c r="H9" i="11"/>
  <c r="S102" i="10"/>
  <c r="D8" i="10"/>
  <c r="S129" i="10"/>
  <c r="S124" i="10"/>
  <c r="U113" i="10"/>
  <c r="U114" i="10"/>
  <c r="U115" i="10"/>
  <c r="U112" i="10"/>
  <c r="T113" i="10"/>
  <c r="T114" i="10"/>
  <c r="T115" i="10"/>
  <c r="T112" i="10"/>
  <c r="U102" i="10"/>
  <c r="T102" i="10"/>
  <c r="U92" i="10"/>
  <c r="U93" i="10"/>
  <c r="U91" i="10"/>
  <c r="T92" i="10"/>
  <c r="T93" i="10"/>
  <c r="T91" i="10"/>
  <c r="U81" i="10"/>
  <c r="U82" i="10"/>
  <c r="U80" i="10"/>
  <c r="T81" i="10"/>
  <c r="T82" i="10"/>
  <c r="T80" i="10"/>
  <c r="U75" i="10"/>
  <c r="T75" i="10"/>
  <c r="U70" i="10"/>
  <c r="T70" i="10"/>
  <c r="M123" i="10"/>
  <c r="L123" i="10"/>
  <c r="I122" i="10"/>
  <c r="H122" i="10"/>
  <c r="I111" i="10"/>
  <c r="H111" i="10"/>
  <c r="I100" i="10"/>
  <c r="H100" i="10"/>
  <c r="Q90" i="10"/>
  <c r="P90" i="10"/>
  <c r="M90" i="10"/>
  <c r="L90" i="10"/>
  <c r="I89" i="10"/>
  <c r="H89" i="10"/>
  <c r="M81" i="10"/>
  <c r="M82" i="10"/>
  <c r="M80" i="10"/>
  <c r="L81" i="10"/>
  <c r="L82" i="10"/>
  <c r="L80" i="10"/>
  <c r="I81" i="10"/>
  <c r="I82" i="10"/>
  <c r="I80" i="10"/>
  <c r="H81" i="10"/>
  <c r="H82" i="10"/>
  <c r="H80" i="10"/>
  <c r="M75" i="10"/>
  <c r="L75" i="10"/>
  <c r="I75" i="10"/>
  <c r="H75" i="10"/>
  <c r="M70" i="10"/>
  <c r="L70" i="10"/>
  <c r="I70" i="10"/>
  <c r="H70" i="10"/>
  <c r="M61" i="10"/>
  <c r="L61" i="10"/>
  <c r="I61" i="10"/>
  <c r="H61" i="10"/>
  <c r="M56" i="10"/>
  <c r="L56" i="10"/>
  <c r="I56" i="10"/>
  <c r="H56" i="10"/>
  <c r="Q50" i="10"/>
  <c r="P50" i="10"/>
  <c r="M50" i="10"/>
  <c r="L50" i="10"/>
  <c r="I50" i="10"/>
  <c r="H50" i="10"/>
  <c r="M44" i="10"/>
  <c r="L44" i="10"/>
  <c r="I44" i="10"/>
  <c r="H44" i="10"/>
  <c r="I33" i="10"/>
  <c r="H33" i="10"/>
  <c r="I29" i="10"/>
  <c r="H29" i="10"/>
  <c r="E110" i="10"/>
  <c r="E109" i="10"/>
  <c r="D110" i="10"/>
  <c r="D109" i="10"/>
  <c r="E101" i="10"/>
  <c r="D101" i="10"/>
  <c r="E74" i="10"/>
  <c r="D74" i="10"/>
  <c r="E69" i="10"/>
  <c r="D69" i="10"/>
  <c r="D62" i="10"/>
  <c r="E61" i="10"/>
  <c r="D61" i="10"/>
  <c r="E56" i="10"/>
  <c r="E55" i="10"/>
  <c r="D56" i="10"/>
  <c r="D55" i="10"/>
  <c r="E50" i="10"/>
  <c r="E49" i="10"/>
  <c r="D50" i="10"/>
  <c r="D49" i="10"/>
  <c r="E43" i="10"/>
  <c r="E44" i="10"/>
  <c r="E42" i="10"/>
  <c r="D45" i="10"/>
  <c r="D44" i="10"/>
  <c r="D43" i="10"/>
  <c r="D42" i="10"/>
  <c r="D35" i="10"/>
  <c r="D34" i="10"/>
  <c r="E8" i="10"/>
  <c r="E9" i="10"/>
  <c r="E7" i="10"/>
  <c r="E29" i="10"/>
  <c r="D29" i="10"/>
  <c r="H9" i="10"/>
  <c r="I8" i="10"/>
  <c r="I7" i="10"/>
  <c r="D9" i="10"/>
  <c r="D7" i="10"/>
  <c r="D57" i="10"/>
  <c r="D51" i="10"/>
  <c r="D8" i="2"/>
  <c r="U116" i="2"/>
  <c r="U75" i="2"/>
  <c r="T75" i="2"/>
  <c r="U70" i="2"/>
  <c r="T70" i="2"/>
  <c r="T82" i="2"/>
  <c r="T81" i="2"/>
  <c r="T80" i="2"/>
  <c r="U82" i="2"/>
  <c r="U81" i="2"/>
  <c r="U80" i="2"/>
  <c r="H82" i="2"/>
  <c r="H81" i="2"/>
  <c r="I81" i="2"/>
  <c r="I82" i="2"/>
  <c r="D44" i="11" l="1"/>
  <c r="T124" i="11"/>
  <c r="E44" i="11"/>
  <c r="U129" i="11"/>
  <c r="T129" i="11"/>
  <c r="H9" i="2"/>
  <c r="T133" i="2"/>
  <c r="T132" i="2"/>
  <c r="T131" i="2"/>
  <c r="T130" i="2"/>
  <c r="T128" i="2"/>
  <c r="T127" i="2"/>
  <c r="T126" i="2"/>
  <c r="T125" i="2"/>
  <c r="T93" i="2"/>
  <c r="T92" i="2"/>
  <c r="U91" i="2"/>
  <c r="T91" i="2"/>
  <c r="P90" i="2"/>
  <c r="L123" i="2"/>
  <c r="L90" i="2"/>
  <c r="L81" i="2"/>
  <c r="L80" i="2"/>
  <c r="L75" i="2"/>
  <c r="L82" i="2"/>
  <c r="L70" i="2"/>
  <c r="L61" i="2"/>
  <c r="L56" i="2"/>
  <c r="P50" i="2"/>
  <c r="L50" i="2"/>
  <c r="L44" i="2"/>
  <c r="H122" i="2"/>
  <c r="T112" i="2"/>
  <c r="H100" i="2"/>
  <c r="H80" i="2"/>
  <c r="H75" i="2"/>
  <c r="H70" i="2"/>
  <c r="H50" i="2"/>
  <c r="H44" i="2"/>
  <c r="H33" i="2"/>
  <c r="H29" i="2"/>
  <c r="D110" i="2"/>
  <c r="D109" i="2"/>
  <c r="D101" i="2"/>
  <c r="D74" i="2"/>
  <c r="D69" i="2"/>
  <c r="D62" i="2"/>
  <c r="D61" i="2"/>
  <c r="D57" i="2"/>
  <c r="D56" i="2"/>
  <c r="D55" i="2"/>
  <c r="E50" i="2"/>
  <c r="E49" i="2"/>
  <c r="D51" i="2"/>
  <c r="D50" i="2"/>
  <c r="D49" i="2"/>
  <c r="D43" i="2"/>
  <c r="D42" i="2"/>
  <c r="D35" i="2"/>
  <c r="D34" i="2"/>
  <c r="D29" i="2"/>
  <c r="I8" i="2"/>
  <c r="I7" i="2"/>
  <c r="D9" i="2"/>
  <c r="D7" i="2"/>
  <c r="M82" i="2"/>
  <c r="U112" i="2"/>
  <c r="E109" i="2"/>
  <c r="S102" i="2"/>
  <c r="T102" i="2" s="1"/>
  <c r="E51" i="8"/>
  <c r="E50" i="8"/>
  <c r="E49" i="8"/>
  <c r="E48" i="8"/>
  <c r="E47" i="8"/>
  <c r="E46" i="8"/>
  <c r="E44" i="8"/>
  <c r="E43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6" i="8"/>
  <c r="E5" i="8"/>
  <c r="E4" i="8"/>
  <c r="H111" i="2" l="1"/>
  <c r="C44" i="2"/>
  <c r="N44" i="8"/>
  <c r="M44" i="8"/>
  <c r="N43" i="8"/>
  <c r="M43" i="8"/>
  <c r="L44" i="8"/>
  <c r="L43" i="8"/>
  <c r="N6" i="8"/>
  <c r="N5" i="8"/>
  <c r="N4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50" i="8"/>
  <c r="N49" i="8"/>
  <c r="N48" i="8"/>
  <c r="N47" i="8"/>
  <c r="N46" i="8"/>
  <c r="N42" i="8"/>
  <c r="N41" i="8"/>
  <c r="N66" i="8"/>
  <c r="N65" i="8"/>
  <c r="N64" i="8"/>
  <c r="N63" i="8"/>
  <c r="N62" i="8"/>
  <c r="N61" i="8"/>
  <c r="N60" i="8"/>
  <c r="N59" i="8"/>
  <c r="N58" i="8"/>
  <c r="N57" i="8"/>
  <c r="N56" i="8"/>
  <c r="N55" i="8"/>
  <c r="N54" i="8"/>
  <c r="N53" i="8"/>
  <c r="N80" i="8"/>
  <c r="N79" i="8"/>
  <c r="N78" i="8"/>
  <c r="N77" i="8"/>
  <c r="N76" i="8"/>
  <c r="N75" i="8"/>
  <c r="N74" i="8"/>
  <c r="N73" i="8"/>
  <c r="N72" i="8"/>
  <c r="N71" i="8"/>
  <c r="N70" i="8"/>
  <c r="N84" i="8"/>
  <c r="N82" i="8"/>
  <c r="N103" i="8"/>
  <c r="N102" i="8"/>
  <c r="N101" i="8"/>
  <c r="N100" i="8"/>
  <c r="N99" i="8"/>
  <c r="N98" i="8"/>
  <c r="N97" i="8"/>
  <c r="N96" i="8"/>
  <c r="N95" i="8"/>
  <c r="N93" i="8"/>
  <c r="N92" i="8"/>
  <c r="N91" i="8"/>
  <c r="N90" i="8"/>
  <c r="N89" i="8"/>
  <c r="N88" i="8"/>
  <c r="N87" i="8"/>
  <c r="N86" i="8"/>
  <c r="I82" i="8"/>
  <c r="I80" i="8"/>
  <c r="I79" i="8"/>
  <c r="I78" i="8"/>
  <c r="I77" i="8"/>
  <c r="I76" i="8"/>
  <c r="I75" i="8"/>
  <c r="I74" i="8"/>
  <c r="I73" i="8"/>
  <c r="I72" i="8"/>
  <c r="I71" i="8"/>
  <c r="I70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1" i="8"/>
  <c r="I50" i="8"/>
  <c r="I49" i="8"/>
  <c r="I48" i="8"/>
  <c r="I47" i="8"/>
  <c r="I46" i="8"/>
  <c r="I44" i="8"/>
  <c r="I43" i="8"/>
  <c r="I42" i="8"/>
  <c r="I41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6" i="8"/>
  <c r="I5" i="8"/>
  <c r="I4" i="8"/>
  <c r="I103" i="8"/>
  <c r="I102" i="8"/>
  <c r="I101" i="8"/>
  <c r="I100" i="8"/>
  <c r="I98" i="8"/>
  <c r="I97" i="8"/>
  <c r="I96" i="8"/>
  <c r="I95" i="8"/>
  <c r="I93" i="8"/>
  <c r="I92" i="8"/>
  <c r="I91" i="8"/>
  <c r="I90" i="8"/>
  <c r="I89" i="8"/>
  <c r="I88" i="8"/>
  <c r="I87" i="8"/>
  <c r="I86" i="8"/>
  <c r="I84" i="8"/>
  <c r="M84" i="8"/>
  <c r="L84" i="8"/>
  <c r="N51" i="8"/>
  <c r="M50" i="8"/>
  <c r="M49" i="8"/>
  <c r="M48" i="8"/>
  <c r="M47" i="8"/>
  <c r="M46" i="8"/>
  <c r="M42" i="8"/>
  <c r="M41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80" i="8"/>
  <c r="M79" i="8"/>
  <c r="M78" i="8"/>
  <c r="M77" i="8"/>
  <c r="M76" i="8"/>
  <c r="M75" i="8"/>
  <c r="M74" i="8"/>
  <c r="M73" i="8"/>
  <c r="M72" i="8"/>
  <c r="M71" i="8"/>
  <c r="M70" i="8"/>
  <c r="M82" i="8"/>
  <c r="M51" i="8"/>
  <c r="L82" i="8"/>
  <c r="L80" i="8"/>
  <c r="L79" i="8"/>
  <c r="L78" i="8"/>
  <c r="L77" i="8"/>
  <c r="L76" i="8"/>
  <c r="L75" i="8"/>
  <c r="L74" i="8"/>
  <c r="L73" i="8"/>
  <c r="L72" i="8"/>
  <c r="L71" i="8"/>
  <c r="L70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0" i="8"/>
  <c r="L49" i="8"/>
  <c r="L48" i="8"/>
  <c r="L47" i="8"/>
  <c r="L46" i="8"/>
  <c r="L42" i="8"/>
  <c r="L41" i="8"/>
  <c r="L51" i="8"/>
  <c r="K84" i="8"/>
  <c r="K82" i="8"/>
  <c r="K80" i="8"/>
  <c r="K79" i="8"/>
  <c r="K78" i="8"/>
  <c r="K77" i="8"/>
  <c r="K76" i="8"/>
  <c r="K75" i="8"/>
  <c r="K74" i="8"/>
  <c r="K73" i="8"/>
  <c r="K72" i="8"/>
  <c r="K71" i="8"/>
  <c r="K70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1" i="8"/>
  <c r="K50" i="8"/>
  <c r="K49" i="8"/>
  <c r="K48" i="8"/>
  <c r="K47" i="8"/>
  <c r="K46" i="8"/>
  <c r="K44" i="8"/>
  <c r="K43" i="8"/>
  <c r="K42" i="8"/>
  <c r="K41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6" i="8"/>
  <c r="M5" i="8"/>
  <c r="M4" i="8"/>
  <c r="L36" i="8"/>
  <c r="L35" i="8"/>
  <c r="L34" i="8"/>
  <c r="L33" i="8"/>
  <c r="L32" i="8"/>
  <c r="L31" i="8"/>
  <c r="L30" i="8"/>
  <c r="L29" i="8"/>
  <c r="L28" i="8"/>
  <c r="L27" i="8"/>
  <c r="L25" i="8"/>
  <c r="L24" i="8"/>
  <c r="L23" i="8"/>
  <c r="L22" i="8"/>
  <c r="L21" i="8"/>
  <c r="L6" i="8"/>
  <c r="L5" i="8"/>
  <c r="L4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6" i="8"/>
  <c r="K5" i="8"/>
  <c r="K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L103" i="8"/>
  <c r="L102" i="8"/>
  <c r="L101" i="8"/>
  <c r="L100" i="8"/>
  <c r="L98" i="8"/>
  <c r="L97" i="8"/>
  <c r="L96" i="8"/>
  <c r="L95" i="8"/>
  <c r="L93" i="8"/>
  <c r="L92" i="8"/>
  <c r="L91" i="8"/>
  <c r="L90" i="8"/>
  <c r="L89" i="8"/>
  <c r="L88" i="8"/>
  <c r="L87" i="8"/>
  <c r="L86" i="8"/>
  <c r="K103" i="8"/>
  <c r="K102" i="8"/>
  <c r="K101" i="8"/>
  <c r="K100" i="8"/>
  <c r="K98" i="8"/>
  <c r="K97" i="8"/>
  <c r="K96" i="8"/>
  <c r="K95" i="8"/>
  <c r="K93" i="8"/>
  <c r="K92" i="8"/>
  <c r="K91" i="8"/>
  <c r="K90" i="8"/>
  <c r="K89" i="8"/>
  <c r="K88" i="8"/>
  <c r="K87" i="8"/>
  <c r="K86" i="8"/>
  <c r="J103" i="8"/>
  <c r="J102" i="8"/>
  <c r="J101" i="8"/>
  <c r="J100" i="8"/>
  <c r="J98" i="8"/>
  <c r="J97" i="8"/>
  <c r="J96" i="8"/>
  <c r="J95" i="8"/>
  <c r="J93" i="8"/>
  <c r="J92" i="8"/>
  <c r="J91" i="8"/>
  <c r="J90" i="8"/>
  <c r="J89" i="8"/>
  <c r="J88" i="8"/>
  <c r="J87" i="8"/>
  <c r="J86" i="8"/>
  <c r="J84" i="8"/>
  <c r="J82" i="8"/>
  <c r="J80" i="8"/>
  <c r="J79" i="8"/>
  <c r="J78" i="8"/>
  <c r="J77" i="8"/>
  <c r="J76" i="8"/>
  <c r="J75" i="8"/>
  <c r="J74" i="8"/>
  <c r="J73" i="8"/>
  <c r="J72" i="8"/>
  <c r="J71" i="8"/>
  <c r="J70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1" i="8"/>
  <c r="J50" i="8"/>
  <c r="J49" i="8"/>
  <c r="J48" i="8"/>
  <c r="J47" i="8"/>
  <c r="J46" i="8"/>
  <c r="J44" i="8"/>
  <c r="J43" i="8"/>
  <c r="J42" i="8"/>
  <c r="J41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6" i="8"/>
  <c r="J5" i="8"/>
  <c r="J4" i="8"/>
  <c r="H84" i="8"/>
  <c r="H53" i="8"/>
  <c r="H41" i="8"/>
  <c r="H21" i="8"/>
  <c r="H4" i="8"/>
  <c r="N94" i="8"/>
  <c r="H87" i="8"/>
  <c r="H86" i="8"/>
  <c r="F80" i="8"/>
  <c r="H80" i="8"/>
  <c r="H82" i="8"/>
  <c r="D45" i="2" l="1"/>
  <c r="D44" i="2"/>
  <c r="L26" i="8"/>
  <c r="L99" i="8"/>
  <c r="L94" i="8"/>
  <c r="K99" i="8"/>
  <c r="K94" i="8"/>
  <c r="J99" i="8"/>
  <c r="J94" i="8"/>
  <c r="I99" i="8"/>
  <c r="I94" i="8"/>
  <c r="H95" i="8"/>
  <c r="H96" i="8"/>
  <c r="H97" i="8"/>
  <c r="H98" i="8"/>
  <c r="H100" i="8"/>
  <c r="H101" i="8"/>
  <c r="H102" i="8"/>
  <c r="H103" i="8"/>
  <c r="H91" i="8"/>
  <c r="H92" i="8"/>
  <c r="H93" i="8"/>
  <c r="H90" i="8"/>
  <c r="H89" i="8"/>
  <c r="H88" i="8"/>
  <c r="H79" i="8"/>
  <c r="H78" i="8"/>
  <c r="H77" i="8"/>
  <c r="H76" i="8"/>
  <c r="H75" i="8"/>
  <c r="H74" i="8"/>
  <c r="H73" i="8"/>
  <c r="H72" i="8"/>
  <c r="H71" i="8"/>
  <c r="H70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1" i="8"/>
  <c r="H50" i="8"/>
  <c r="H49" i="8"/>
  <c r="H48" i="8"/>
  <c r="H47" i="8"/>
  <c r="H46" i="8"/>
  <c r="H42" i="8"/>
  <c r="H43" i="8"/>
  <c r="H44" i="8"/>
  <c r="H36" i="8"/>
  <c r="H35" i="8"/>
  <c r="H34" i="8"/>
  <c r="H33" i="8"/>
  <c r="H32" i="8"/>
  <c r="H31" i="8"/>
  <c r="H30" i="8"/>
  <c r="H29" i="8"/>
  <c r="H28" i="8"/>
  <c r="H27" i="8"/>
  <c r="H25" i="8"/>
  <c r="H24" i="8"/>
  <c r="H23" i="8" l="1"/>
  <c r="H22" i="8"/>
  <c r="H6" i="8"/>
  <c r="H5" i="8"/>
  <c r="H26" i="8" l="1"/>
  <c r="H94" i="8"/>
  <c r="H99" i="8"/>
  <c r="G95" i="8"/>
  <c r="G96" i="8"/>
  <c r="G97" i="8"/>
  <c r="G98" i="8"/>
  <c r="G100" i="8"/>
  <c r="G101" i="8"/>
  <c r="G102" i="8"/>
  <c r="G103" i="8"/>
  <c r="G91" i="8"/>
  <c r="G92" i="8"/>
  <c r="G93" i="8"/>
  <c r="G90" i="8"/>
  <c r="G89" i="8"/>
  <c r="G88" i="8"/>
  <c r="G87" i="8"/>
  <c r="G86" i="8"/>
  <c r="G84" i="8"/>
  <c r="G82" i="8"/>
  <c r="G70" i="8"/>
  <c r="G71" i="8"/>
  <c r="G72" i="8"/>
  <c r="G73" i="8"/>
  <c r="G74" i="8"/>
  <c r="G75" i="8"/>
  <c r="G76" i="8"/>
  <c r="G77" i="8"/>
  <c r="G78" i="8"/>
  <c r="G79" i="8"/>
  <c r="G80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1" i="8"/>
  <c r="G50" i="8"/>
  <c r="G49" i="8"/>
  <c r="G48" i="8"/>
  <c r="G47" i="8"/>
  <c r="G46" i="8"/>
  <c r="G44" i="8"/>
  <c r="G43" i="8"/>
  <c r="G42" i="8"/>
  <c r="G41" i="8"/>
  <c r="G36" i="8"/>
  <c r="G35" i="8"/>
  <c r="G34" i="8"/>
  <c r="G33" i="8"/>
  <c r="G32" i="8"/>
  <c r="G31" i="8"/>
  <c r="G30" i="8"/>
  <c r="G29" i="8"/>
  <c r="G28" i="8"/>
  <c r="G27" i="8"/>
  <c r="G25" i="8"/>
  <c r="G24" i="8"/>
  <c r="G23" i="8"/>
  <c r="G22" i="8"/>
  <c r="G21" i="8"/>
  <c r="G5" i="8"/>
  <c r="G6" i="8"/>
  <c r="G4" i="8"/>
  <c r="G99" i="8" l="1"/>
  <c r="G26" i="8"/>
  <c r="G94" i="8"/>
  <c r="F30" i="8" l="1"/>
  <c r="F95" i="8"/>
  <c r="F96" i="8"/>
  <c r="F97" i="8"/>
  <c r="F98" i="8"/>
  <c r="F100" i="8"/>
  <c r="F101" i="8"/>
  <c r="F102" i="8"/>
  <c r="F103" i="8"/>
  <c r="F91" i="8"/>
  <c r="F92" i="8"/>
  <c r="F93" i="8"/>
  <c r="F90" i="8"/>
  <c r="F89" i="8"/>
  <c r="F88" i="8"/>
  <c r="F87" i="8"/>
  <c r="F86" i="8"/>
  <c r="F84" i="8"/>
  <c r="F79" i="8"/>
  <c r="F78" i="8"/>
  <c r="F77" i="8"/>
  <c r="F76" i="8"/>
  <c r="F75" i="8"/>
  <c r="F74" i="8"/>
  <c r="F82" i="8"/>
  <c r="F73" i="8"/>
  <c r="F72" i="8"/>
  <c r="F71" i="8"/>
  <c r="F70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1" i="8"/>
  <c r="F50" i="8"/>
  <c r="F49" i="8"/>
  <c r="F48" i="8"/>
  <c r="F47" i="8"/>
  <c r="F46" i="8"/>
  <c r="F42" i="8"/>
  <c r="F43" i="8"/>
  <c r="F44" i="8"/>
  <c r="F41" i="8"/>
  <c r="F36" i="8"/>
  <c r="F35" i="8"/>
  <c r="F34" i="8"/>
  <c r="F33" i="8"/>
  <c r="F32" i="8"/>
  <c r="F31" i="8"/>
  <c r="F29" i="8"/>
  <c r="F28" i="8"/>
  <c r="F27" i="8"/>
  <c r="F25" i="8"/>
  <c r="F24" i="8"/>
  <c r="F23" i="8"/>
  <c r="F22" i="8"/>
  <c r="F21" i="8"/>
  <c r="F5" i="8"/>
  <c r="F6" i="8"/>
  <c r="F4" i="8"/>
  <c r="E42" i="8"/>
  <c r="E41" i="8"/>
  <c r="D95" i="8"/>
  <c r="D96" i="8"/>
  <c r="D97" i="8"/>
  <c r="D98" i="8"/>
  <c r="D100" i="8"/>
  <c r="D101" i="8"/>
  <c r="D102" i="8"/>
  <c r="D103" i="8"/>
  <c r="D93" i="8"/>
  <c r="D92" i="8"/>
  <c r="D91" i="8"/>
  <c r="D90" i="8"/>
  <c r="O90" i="8" s="1"/>
  <c r="D89" i="8"/>
  <c r="D88" i="8"/>
  <c r="D87" i="8"/>
  <c r="D86" i="8"/>
  <c r="D80" i="8"/>
  <c r="D84" i="8"/>
  <c r="D79" i="8"/>
  <c r="D78" i="8"/>
  <c r="D77" i="8"/>
  <c r="D76" i="8"/>
  <c r="D82" i="8"/>
  <c r="D75" i="8"/>
  <c r="D74" i="8"/>
  <c r="D73" i="8"/>
  <c r="D72" i="8"/>
  <c r="D71" i="8"/>
  <c r="D70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1" i="8"/>
  <c r="D50" i="8"/>
  <c r="D49" i="8"/>
  <c r="D48" i="8"/>
  <c r="D47" i="8"/>
  <c r="D46" i="8"/>
  <c r="D42" i="8"/>
  <c r="D43" i="8"/>
  <c r="D44" i="8"/>
  <c r="D41" i="8"/>
  <c r="D36" i="8"/>
  <c r="D35" i="8"/>
  <c r="D34" i="8"/>
  <c r="D33" i="8"/>
  <c r="D32" i="8"/>
  <c r="D31" i="8"/>
  <c r="D30" i="8"/>
  <c r="D29" i="8"/>
  <c r="D28" i="8"/>
  <c r="D27" i="8"/>
  <c r="D25" i="8"/>
  <c r="D24" i="8"/>
  <c r="D23" i="8"/>
  <c r="D22" i="8"/>
  <c r="D21" i="8"/>
  <c r="D5" i="8"/>
  <c r="D6" i="8"/>
  <c r="D4" i="8"/>
  <c r="C95" i="8"/>
  <c r="O95" i="8" s="1"/>
  <c r="C96" i="8"/>
  <c r="C97" i="8"/>
  <c r="C98" i="8"/>
  <c r="C100" i="8"/>
  <c r="O100" i="8" s="1"/>
  <c r="C101" i="8"/>
  <c r="C102" i="8"/>
  <c r="C103" i="8"/>
  <c r="C91" i="8"/>
  <c r="C93" i="8"/>
  <c r="O93" i="8" s="1"/>
  <c r="C92" i="8"/>
  <c r="C89" i="8"/>
  <c r="O89" i="8" s="1"/>
  <c r="C88" i="8"/>
  <c r="O88" i="8" s="1"/>
  <c r="C87" i="8"/>
  <c r="C86" i="8"/>
  <c r="C82" i="8"/>
  <c r="C84" i="8"/>
  <c r="C80" i="8"/>
  <c r="C79" i="8"/>
  <c r="C78" i="8"/>
  <c r="C77" i="8"/>
  <c r="C76" i="8"/>
  <c r="C75" i="8"/>
  <c r="O75" i="8" s="1"/>
  <c r="C74" i="8"/>
  <c r="O74" i="8" s="1"/>
  <c r="C73" i="8"/>
  <c r="O73" i="8" s="1"/>
  <c r="C72" i="8"/>
  <c r="C71" i="8"/>
  <c r="C70" i="8"/>
  <c r="C66" i="8"/>
  <c r="O66" i="8" s="1"/>
  <c r="C65" i="8"/>
  <c r="C64" i="8"/>
  <c r="C63" i="8"/>
  <c r="C62" i="8"/>
  <c r="C61" i="8"/>
  <c r="C60" i="8"/>
  <c r="O60" i="8" s="1"/>
  <c r="C53" i="8"/>
  <c r="C54" i="8"/>
  <c r="O54" i="8" s="1"/>
  <c r="C55" i="8"/>
  <c r="C56" i="8"/>
  <c r="C57" i="8"/>
  <c r="C58" i="8"/>
  <c r="C59" i="8"/>
  <c r="C51" i="8"/>
  <c r="C50" i="8"/>
  <c r="C49" i="8"/>
  <c r="O49" i="8" s="1"/>
  <c r="C48" i="8"/>
  <c r="C47" i="8"/>
  <c r="O47" i="8" s="1"/>
  <c r="C46" i="8"/>
  <c r="C42" i="8"/>
  <c r="O42" i="8" s="1"/>
  <c r="C43" i="8"/>
  <c r="C44" i="8"/>
  <c r="C41" i="8"/>
  <c r="O41" i="8" s="1"/>
  <c r="C36" i="8"/>
  <c r="C35" i="8"/>
  <c r="C34" i="8"/>
  <c r="C33" i="8"/>
  <c r="C32" i="8"/>
  <c r="C31" i="8"/>
  <c r="C30" i="8"/>
  <c r="C29" i="8"/>
  <c r="O29" i="8" s="1"/>
  <c r="C28" i="8"/>
  <c r="O28" i="8" s="1"/>
  <c r="C27" i="8"/>
  <c r="C25" i="8"/>
  <c r="C24" i="8"/>
  <c r="O24" i="8" s="1"/>
  <c r="C23" i="8"/>
  <c r="C22" i="8"/>
  <c r="C21" i="8"/>
  <c r="C5" i="8"/>
  <c r="C6" i="8"/>
  <c r="O6" i="8" s="1"/>
  <c r="C4" i="8"/>
  <c r="O83" i="8"/>
  <c r="O25" i="8" l="1"/>
  <c r="O71" i="8"/>
  <c r="O22" i="8"/>
  <c r="O92" i="8"/>
  <c r="O59" i="8"/>
  <c r="O70" i="8"/>
  <c r="O102" i="8"/>
  <c r="O80" i="8"/>
  <c r="O91" i="8"/>
  <c r="O103" i="8"/>
  <c r="O101" i="8"/>
  <c r="O65" i="8"/>
  <c r="O79" i="8"/>
  <c r="O61" i="8"/>
  <c r="O97" i="8"/>
  <c r="O96" i="8"/>
  <c r="O82" i="8"/>
  <c r="O27" i="8"/>
  <c r="O33" i="8"/>
  <c r="O36" i="8"/>
  <c r="O98" i="8"/>
  <c r="O30" i="8"/>
  <c r="O44" i="8"/>
  <c r="O51" i="8"/>
  <c r="O5" i="8"/>
  <c r="O4" i="8"/>
  <c r="O78" i="8"/>
  <c r="O77" i="8"/>
  <c r="O35" i="8"/>
  <c r="O62" i="8"/>
  <c r="O32" i="8"/>
  <c r="O58" i="8"/>
  <c r="O31" i="8"/>
  <c r="O72" i="8"/>
  <c r="O56" i="8"/>
  <c r="O64" i="8"/>
  <c r="O86" i="8"/>
  <c r="O87" i="8"/>
  <c r="O84" i="8"/>
  <c r="O63" i="8"/>
  <c r="O76" i="8"/>
  <c r="O34" i="8"/>
  <c r="O57" i="8"/>
  <c r="O55" i="8"/>
  <c r="O23" i="8"/>
  <c r="O53" i="8"/>
  <c r="O21" i="8"/>
  <c r="O43" i="8"/>
  <c r="D99" i="8"/>
  <c r="D94" i="8"/>
  <c r="S129" i="2"/>
  <c r="S124" i="2"/>
  <c r="U133" i="2"/>
  <c r="U132" i="2"/>
  <c r="U131" i="2"/>
  <c r="U130" i="2"/>
  <c r="U128" i="2"/>
  <c r="U127" i="2"/>
  <c r="U126" i="2"/>
  <c r="U125" i="2"/>
  <c r="T115" i="2"/>
  <c r="T114" i="2"/>
  <c r="T113" i="2"/>
  <c r="U115" i="2"/>
  <c r="U114" i="2"/>
  <c r="U113" i="2"/>
  <c r="U102" i="2"/>
  <c r="U93" i="2"/>
  <c r="U92" i="2"/>
  <c r="M123" i="2"/>
  <c r="Q90" i="2"/>
  <c r="M90" i="2"/>
  <c r="M81" i="2"/>
  <c r="M80" i="2"/>
  <c r="M75" i="2"/>
  <c r="M70" i="2"/>
  <c r="M61" i="2"/>
  <c r="M56" i="2"/>
  <c r="Q50" i="2"/>
  <c r="M50" i="2"/>
  <c r="M44" i="2"/>
  <c r="I75" i="2"/>
  <c r="I122" i="2"/>
  <c r="I111" i="2"/>
  <c r="I100" i="2"/>
  <c r="I89" i="2"/>
  <c r="H89" i="2"/>
  <c r="I80" i="2"/>
  <c r="I70" i="2"/>
  <c r="I61" i="2"/>
  <c r="H61" i="2"/>
  <c r="I56" i="2"/>
  <c r="H56" i="2"/>
  <c r="I50" i="2"/>
  <c r="I44" i="2"/>
  <c r="I33" i="2"/>
  <c r="I29" i="2"/>
  <c r="E110" i="2"/>
  <c r="E101" i="2"/>
  <c r="E74" i="2"/>
  <c r="E69" i="2"/>
  <c r="E61" i="2"/>
  <c r="E55" i="2"/>
  <c r="E56" i="2"/>
  <c r="E42" i="2"/>
  <c r="E43" i="2"/>
  <c r="E35" i="2"/>
  <c r="E34" i="2"/>
  <c r="E29" i="2"/>
  <c r="E9" i="2"/>
  <c r="E8" i="2"/>
  <c r="E7" i="2"/>
  <c r="C94" i="8" l="1"/>
  <c r="T124" i="2"/>
  <c r="C99" i="8"/>
  <c r="T129" i="2"/>
  <c r="U124" i="2"/>
  <c r="U129" i="2"/>
  <c r="C26" i="8"/>
  <c r="D26" i="8"/>
  <c r="F99" i="8"/>
  <c r="F94" i="8"/>
  <c r="F26" i="8"/>
  <c r="E44" i="2"/>
  <c r="O99" i="8" l="1"/>
  <c r="O94" i="8"/>
  <c r="O26" i="8"/>
</calcChain>
</file>

<file path=xl/sharedStrings.xml><?xml version="1.0" encoding="utf-8"?>
<sst xmlns="http://schemas.openxmlformats.org/spreadsheetml/2006/main" count="1066" uniqueCount="161">
  <si>
    <t>VIGENCIA</t>
  </si>
  <si>
    <t>ENERO</t>
  </si>
  <si>
    <t>1. RED DE VIGILANCIA EN SALUD PUBLICA</t>
  </si>
  <si>
    <t>2. ACCIONES PARA EL FORTALECIMIENTO DE LA OPERACIÓN DE LA RED DE VSP</t>
  </si>
  <si>
    <t>3. ACCIONES DE MITIGACION Y CONTROL RELACIONADAS CON EVENTOS DE INTERES PUBLICA</t>
  </si>
  <si>
    <t>Reporte</t>
  </si>
  <si>
    <t>Variacion</t>
  </si>
  <si>
    <t>Promedio</t>
  </si>
  <si>
    <t>Fuente: - Cronograma AT 2025_2027_202606 (SIVIGILA- Ev.Transmisibles-Ev.No Transmisibles-SISVAN-IAAS y Ev. Salud Mental)</t>
  </si>
  <si>
    <t xml:space="preserve">Seguimiento y monitoreo red de prestadores VSP </t>
  </si>
  <si>
    <t>Investigaciones Epidemiológicas de campo IEC</t>
  </si>
  <si>
    <t>Otras estrategias de Vigilancia en Salud Publica</t>
  </si>
  <si>
    <t>INSTITUCIONES TOTAL</t>
  </si>
  <si>
    <t>Unidades Informadoras UI</t>
  </si>
  <si>
    <t>Unidades Informadoras</t>
  </si>
  <si>
    <t>Unidades notificadoras</t>
  </si>
  <si>
    <t>Unidades Notificadoras</t>
  </si>
  <si>
    <t>TOTAL</t>
  </si>
  <si>
    <t>Conformación Subsistema</t>
  </si>
  <si>
    <t>SUBSISTEMA</t>
  </si>
  <si>
    <t>UPGD</t>
  </si>
  <si>
    <t>UI</t>
  </si>
  <si>
    <t>SIVIGILA</t>
  </si>
  <si>
    <t>SIVIM</t>
  </si>
  <si>
    <t>SISVECOS</t>
  </si>
  <si>
    <t>SIVELCE</t>
  </si>
  <si>
    <t>VESPA</t>
  </si>
  <si>
    <t>SISVESO</t>
  </si>
  <si>
    <t>SIVISTRA</t>
  </si>
  <si>
    <t xml:space="preserve">EVENTOS CRÓNICOS </t>
  </si>
  <si>
    <t>CA &lt; 18 años</t>
  </si>
  <si>
    <t>CA M y CA CU</t>
  </si>
  <si>
    <t>EHR</t>
  </si>
  <si>
    <t>SISVAN</t>
  </si>
  <si>
    <t>EV TRANSMI</t>
  </si>
  <si>
    <t>IAAS</t>
  </si>
  <si>
    <t>Notificación de casos por Subsistema</t>
  </si>
  <si>
    <t>Asistencias Técnicas y/o Asesorias desde el nivel central</t>
  </si>
  <si>
    <t>IEC Morbilidades</t>
  </si>
  <si>
    <t>IEC Mortalidades</t>
  </si>
  <si>
    <t>Otras estrategias de VSP</t>
  </si>
  <si>
    <t>Acumulado</t>
  </si>
  <si>
    <t>Notificación /AT</t>
  </si>
  <si>
    <t>Corte datos / Semana epidemiológica</t>
  </si>
  <si>
    <t>31/01/2025 SE 5</t>
  </si>
  <si>
    <t>EEVV</t>
  </si>
  <si>
    <t>AT desde el nivel central</t>
  </si>
  <si>
    <t>Nacimientos</t>
  </si>
  <si>
    <t>Defunciones</t>
  </si>
  <si>
    <t xml:space="preserve">Corte datos </t>
  </si>
  <si>
    <t>Evento 875</t>
  </si>
  <si>
    <t>Notificacion Distrito</t>
  </si>
  <si>
    <t>Total</t>
  </si>
  <si>
    <t>Var # casos</t>
  </si>
  <si>
    <t>31/01/202</t>
  </si>
  <si>
    <t>Evento 356</t>
  </si>
  <si>
    <t>Eventos 452 - 453</t>
  </si>
  <si>
    <r>
      <rPr>
        <sz val="11"/>
        <color rgb="FF000000"/>
        <rFont val="Aptos Narrow"/>
        <family val="2"/>
        <scheme val="minor"/>
      </rPr>
      <t>Notificacion Distrito</t>
    </r>
    <r>
      <rPr>
        <b/>
        <sz val="11"/>
        <color rgb="FF000000"/>
        <rFont val="Aptos Narrow"/>
        <family val="2"/>
        <scheme val="minor"/>
      </rPr>
      <t xml:space="preserve"> - Total</t>
    </r>
  </si>
  <si>
    <t>Fortalecimiento de la Red UPGD</t>
  </si>
  <si>
    <t>Notificación de Casos</t>
  </si>
  <si>
    <t>Fortalecimiento de la Red de UPGD</t>
  </si>
  <si>
    <t xml:space="preserve">EV CRÓNICOS </t>
  </si>
  <si>
    <t>Cáncer &lt; 18 años</t>
  </si>
  <si>
    <t>Cáncer de mama y Cuello Uterino</t>
  </si>
  <si>
    <t>Enfermedades Huèrfanas Raras - EHR</t>
  </si>
  <si>
    <t>SSR - SMI</t>
  </si>
  <si>
    <t>AT desde nivel central a UPGD criticas</t>
  </si>
  <si>
    <t xml:space="preserve">IEC </t>
  </si>
  <si>
    <t>Unidad de Análisis Morbilidad</t>
  </si>
  <si>
    <t>Unidad de Análisis Mortalidad</t>
  </si>
  <si>
    <t>Cté Interdep  y Mesa Seguimiento de SMP</t>
  </si>
  <si>
    <t>Asistencias Tecnicas</t>
  </si>
  <si>
    <t>EV 113 _ Grupo Riesgo Priorizado</t>
  </si>
  <si>
    <t>Caracterizacion de Casos</t>
  </si>
  <si>
    <t>Corte Datos</t>
  </si>
  <si>
    <t>VIGILANCIA COMUNITARIA</t>
  </si>
  <si>
    <t>Organizaciones Comunitarias VEBC</t>
  </si>
  <si>
    <t>Notificación</t>
  </si>
  <si>
    <t>Asistencia Técnica desde nivel central</t>
  </si>
  <si>
    <t>Asistencia Técnica a REVCOM</t>
  </si>
  <si>
    <t xml:space="preserve"> ISEC</t>
  </si>
  <si>
    <t>Fortalecimiento líderes de la VEBC</t>
  </si>
  <si>
    <t>COVECOM</t>
  </si>
  <si>
    <t>EV TRANSMISIBLES</t>
  </si>
  <si>
    <t>IEC</t>
  </si>
  <si>
    <t>Bloqueos derivados de intervenciones de Eventos de Control</t>
  </si>
  <si>
    <t>Subred SO</t>
  </si>
  <si>
    <t>Subred SUR</t>
  </si>
  <si>
    <t>Subred CO</t>
  </si>
  <si>
    <t>Subred NORTE</t>
  </si>
  <si>
    <t>BAI / BAC</t>
  </si>
  <si>
    <t>SubredesCO</t>
  </si>
  <si>
    <t xml:space="preserve">Subredes NORTE </t>
  </si>
  <si>
    <t>FEBRERO</t>
  </si>
  <si>
    <t>Fuente: - Cronograma AT 2025_2027_20260116 (SIVIGILA- Ev.Transmisibles-Ev.No Transmisibles-SISVAN-IAAS y Ev. Salud Mental)</t>
  </si>
  <si>
    <t>El dato acumulado corresponde con lo notificado red distrital hasta el 2802206_semana epidemiologica 09_2026</t>
  </si>
  <si>
    <t>Corte datos: Descarga 13032026  08:48
Notificación red Bta,  sin D ni R y con fecha consulta (sin 000)  X año EPI</t>
  </si>
  <si>
    <t>AT  UPGD Fiebre amarilla ( FCI- Sanitas urg norte) a Subredes ( ampliación - Usuarios IEC)</t>
  </si>
  <si>
    <t>04/03/2026 SE 9</t>
  </si>
  <si>
    <t>00/00/2026 SE 0</t>
  </si>
  <si>
    <t>06/04/2026 SE 13</t>
  </si>
  <si>
    <t>28/02/2026 SE 08</t>
  </si>
  <si>
    <t>28/02/2026 SE 8</t>
  </si>
  <si>
    <t>MARZO</t>
  </si>
  <si>
    <t>EQUIPO DE SEGUIMIENTO Y MONITOREO A LA RED PÚBLICA</t>
  </si>
  <si>
    <t>Fuente: Base de Seguimiento</t>
  </si>
  <si>
    <t>El dato acumulado corresponde con lo notificado red distrital hasta el 3103206_semana epidemiologica 13_2026</t>
  </si>
  <si>
    <t>Descarga 13042026  15:19
Notificación red Bta,  sin D y con fecha consulta (sin 000)  X año EPI</t>
  </si>
  <si>
    <t>AT Subredes   (Orientación Visor )</t>
  </si>
  <si>
    <t>00/00/0000 SE 0</t>
  </si>
  <si>
    <t>c</t>
  </si>
  <si>
    <t xml:space="preserve">Conformada por: 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</si>
  <si>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</si>
  <si>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</si>
  <si>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</si>
  <si>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</si>
  <si>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</si>
  <si>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</si>
  <si>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</si>
  <si>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</si>
  <si>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</si>
  <si>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</si>
  <si>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</si>
  <si>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</si>
  <si>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 2026</t>
  </si>
  <si>
    <t>Total instituciones</t>
  </si>
  <si>
    <t>Und. Informadoras</t>
  </si>
  <si>
    <t>Und. Notificadoras</t>
  </si>
  <si>
    <t xml:space="preserve">Conformación de cada Subsistema: </t>
  </si>
  <si>
    <t xml:space="preserve">Notificación de casos, según Subsistema: </t>
  </si>
  <si>
    <t xml:space="preserve">Defunciones </t>
  </si>
  <si>
    <t>∑</t>
  </si>
  <si>
    <t>Evento SIVIGILA 113</t>
  </si>
  <si>
    <t>AT Red de Operadores de la VSP</t>
  </si>
  <si>
    <t>Abordaje hasta 4 subsistemas</t>
  </si>
  <si>
    <t>Abordaje más de 4 subsistemas</t>
  </si>
  <si>
    <t>Mantenimiento Subsistemas TOTAL / Unidades notificadoras</t>
  </si>
  <si>
    <t>AT Red de activa de UPGD</t>
  </si>
  <si>
    <t>Conformación  Red UPGD</t>
  </si>
  <si>
    <t>Asistencia Técnica</t>
  </si>
  <si>
    <t>AT desde el nivel central a subsistemas:</t>
  </si>
  <si>
    <t>EV CRÓNICOS</t>
  </si>
  <si>
    <t>SSR SMI (a UPGD criticas)</t>
  </si>
  <si>
    <t>VIG. COMUNITARIA</t>
  </si>
  <si>
    <t xml:space="preserve"> IEC de MORBILIDADES</t>
  </si>
  <si>
    <t>EV CRÓNICOS_Cáncer &lt;18 años</t>
  </si>
  <si>
    <t>EV CRÓNICOS_Cáncer mama y cuello uterino</t>
  </si>
  <si>
    <t>SSR SMI</t>
  </si>
  <si>
    <t>IEC de MORTALIDADES</t>
  </si>
  <si>
    <t>Efectivas</t>
  </si>
  <si>
    <t>Fallidas</t>
  </si>
  <si>
    <t>OTRAS ESTRATEGIAS DE VSP</t>
  </si>
  <si>
    <t>Und Análisis Morbilidad</t>
  </si>
  <si>
    <t>UndAnálisis Mortalidad</t>
  </si>
  <si>
    <t>Comité Interdep y Mesa Seg SMP</t>
  </si>
  <si>
    <t>Caracterización casos</t>
  </si>
  <si>
    <t>VIG
COMUN</t>
  </si>
  <si>
    <t>ISEC</t>
  </si>
  <si>
    <t>Fortalecimiento líderes  VEBC</t>
  </si>
  <si>
    <t>EVENTOS TRANSMISIBLES</t>
  </si>
  <si>
    <t>Bloqueos derivados de  interv de Eventos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</si>
</sst>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yy;@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4"/>
      <color rgb="FFC00000"/>
      <name val="Aptos Narrow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3"/>
      <name val="Verdana"/>
      <family val="2"/>
    </font>
    <font>
      <b/>
      <sz val="11"/>
      <color rgb="FFFF0000"/>
      <name val="Aptos Narrow"/>
      <family val="2"/>
      <scheme val="minor"/>
    </font>
    <font>
      <b/>
      <sz val="11"/>
      <color rgb="FF000000"/>
      <name val="Aptos Narrow"/>
      <family val="2"/>
    </font>
    <font>
      <sz val="9"/>
      <color theme="1"/>
      <name val="Aptos Narrow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808CCA"/>
        <bgColor indexed="64"/>
      </patternFill>
    </fill>
    <fill>
      <patternFill patternType="solid">
        <fgColor rgb="FFC17771"/>
        <bgColor indexed="64"/>
      </patternFill>
    </fill>
    <fill>
      <patternFill patternType="solid">
        <fgColor rgb="FF00CC99"/>
        <bgColor rgb="FF000000"/>
      </patternFill>
    </fill>
    <fill>
      <patternFill patternType="solid">
        <fgColor rgb="FFFFCC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17771"/>
        <bgColor rgb="FF000000"/>
      </patternFill>
    </fill>
    <fill>
      <patternFill patternType="solid">
        <fgColor rgb="FFFFFF99"/>
        <bgColor rgb="FF000000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6">
    <xf numFmtId="0" fontId="0" fillId="0" borderId="0" xfId="0"/>
    <xf numFmtId="0" fontId="20" fillId="0" borderId="0" xfId="0" applyFont="1" applyAlignment="1">
      <alignment horizontal="left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2" fillId="21" borderId="1" xfId="0" applyFont="1" applyFill="1" applyBorder="1" applyAlignment="1">
      <alignment vertical="center" wrapText="1"/>
    </xf>
    <xf numFmtId="0" fontId="22" fillId="21" borderId="3" xfId="0" applyFont="1" applyFill="1" applyBorder="1" applyAlignment="1">
      <alignment vertical="center" wrapText="1"/>
    </xf>
    <xf numFmtId="0" fontId="20" fillId="21" borderId="4" xfId="0" applyFont="1" applyFill="1" applyBorder="1" applyAlignment="1">
      <alignment horizontal="center" vertical="center"/>
    </xf>
    <xf numFmtId="0" fontId="20" fillId="21" borderId="0" xfId="0" applyFont="1" applyFill="1" applyAlignment="1">
      <alignment horizontal="center" vertical="center"/>
    </xf>
    <xf numFmtId="0" fontId="20" fillId="21" borderId="34" xfId="0" applyFont="1" applyFill="1" applyBorder="1" applyAlignment="1">
      <alignment horizontal="center" vertical="center"/>
    </xf>
    <xf numFmtId="3" fontId="21" fillId="5" borderId="4" xfId="0" applyNumberFormat="1" applyFont="1" applyFill="1" applyBorder="1" applyAlignment="1">
      <alignment horizontal="center" vertical="center"/>
    </xf>
    <xf numFmtId="3" fontId="21" fillId="5" borderId="0" xfId="0" applyNumberFormat="1" applyFont="1" applyFill="1" applyAlignment="1">
      <alignment horizontal="center" vertical="center"/>
    </xf>
    <xf numFmtId="3" fontId="21" fillId="5" borderId="34" xfId="0" applyNumberFormat="1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  <xf numFmtId="3" fontId="21" fillId="3" borderId="4" xfId="0" applyNumberFormat="1" applyFont="1" applyFill="1" applyBorder="1" applyAlignment="1">
      <alignment horizontal="center" vertical="center"/>
    </xf>
    <xf numFmtId="3" fontId="21" fillId="3" borderId="0" xfId="0" applyNumberFormat="1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3" fontId="21" fillId="3" borderId="34" xfId="0" applyNumberFormat="1" applyFont="1" applyFill="1" applyBorder="1" applyAlignment="1">
      <alignment horizontal="center" vertical="center"/>
    </xf>
    <xf numFmtId="0" fontId="21" fillId="20" borderId="21" xfId="0" applyFont="1" applyFill="1" applyBorder="1" applyAlignment="1">
      <alignment horizontal="left" wrapText="1"/>
    </xf>
    <xf numFmtId="3" fontId="21" fillId="20" borderId="4" xfId="0" applyNumberFormat="1" applyFont="1" applyFill="1" applyBorder="1" applyAlignment="1">
      <alignment horizontal="center" vertical="center"/>
    </xf>
    <xf numFmtId="3" fontId="21" fillId="20" borderId="0" xfId="0" applyNumberFormat="1" applyFont="1" applyFill="1" applyAlignment="1">
      <alignment horizontal="center" vertical="center"/>
    </xf>
    <xf numFmtId="0" fontId="21" fillId="20" borderId="0" xfId="0" applyFont="1" applyFill="1" applyAlignment="1">
      <alignment horizontal="center" vertical="center"/>
    </xf>
    <xf numFmtId="3" fontId="21" fillId="20" borderId="34" xfId="0" applyNumberFormat="1" applyFont="1" applyFill="1" applyBorder="1" applyAlignment="1">
      <alignment horizontal="center" vertical="center"/>
    </xf>
    <xf numFmtId="3" fontId="21" fillId="21" borderId="34" xfId="0" applyNumberFormat="1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wrapText="1"/>
    </xf>
    <xf numFmtId="3" fontId="21" fillId="6" borderId="4" xfId="0" applyNumberFormat="1" applyFont="1" applyFill="1" applyBorder="1" applyAlignment="1">
      <alignment horizontal="center" vertical="center"/>
    </xf>
    <xf numFmtId="3" fontId="21" fillId="6" borderId="0" xfId="0" applyNumberFormat="1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3" fontId="21" fillId="6" borderId="34" xfId="0" applyNumberFormat="1" applyFont="1" applyFill="1" applyBorder="1" applyAlignment="1">
      <alignment horizontal="center" vertical="center"/>
    </xf>
    <xf numFmtId="0" fontId="21" fillId="22" borderId="8" xfId="0" applyFont="1" applyFill="1" applyBorder="1" applyAlignment="1">
      <alignment horizontal="left" wrapText="1"/>
    </xf>
    <xf numFmtId="3" fontId="21" fillId="22" borderId="4" xfId="0" applyNumberFormat="1" applyFont="1" applyFill="1" applyBorder="1" applyAlignment="1">
      <alignment horizontal="center" vertical="center"/>
    </xf>
    <xf numFmtId="3" fontId="21" fillId="22" borderId="0" xfId="0" applyNumberFormat="1" applyFont="1" applyFill="1" applyAlignment="1">
      <alignment horizontal="center" vertical="center"/>
    </xf>
    <xf numFmtId="3" fontId="21" fillId="22" borderId="34" xfId="0" applyNumberFormat="1" applyFont="1" applyFill="1" applyBorder="1" applyAlignment="1">
      <alignment horizontal="center" vertical="center"/>
    </xf>
    <xf numFmtId="0" fontId="21" fillId="22" borderId="8" xfId="0" applyFont="1" applyFill="1" applyBorder="1" applyAlignment="1">
      <alignment wrapText="1"/>
    </xf>
    <xf numFmtId="0" fontId="21" fillId="8" borderId="8" xfId="0" applyFont="1" applyFill="1" applyBorder="1" applyAlignment="1">
      <alignment horizontal="left" wrapText="1"/>
    </xf>
    <xf numFmtId="3" fontId="21" fillId="8" borderId="4" xfId="0" applyNumberFormat="1" applyFont="1" applyFill="1" applyBorder="1" applyAlignment="1">
      <alignment horizontal="center" vertical="center"/>
    </xf>
    <xf numFmtId="3" fontId="21" fillId="8" borderId="0" xfId="0" applyNumberFormat="1" applyFont="1" applyFill="1" applyAlignment="1">
      <alignment horizontal="center" vertical="center"/>
    </xf>
    <xf numFmtId="3" fontId="21" fillId="8" borderId="34" xfId="0" applyNumberFormat="1" applyFont="1" applyFill="1" applyBorder="1" applyAlignment="1">
      <alignment horizontal="center" vertical="center"/>
    </xf>
    <xf numFmtId="0" fontId="21" fillId="10" borderId="8" xfId="0" applyFont="1" applyFill="1" applyBorder="1" applyAlignment="1">
      <alignment horizontal="left" wrapText="1"/>
    </xf>
    <xf numFmtId="3" fontId="21" fillId="10" borderId="4" xfId="0" applyNumberFormat="1" applyFont="1" applyFill="1" applyBorder="1" applyAlignment="1">
      <alignment horizontal="center" vertical="center"/>
    </xf>
    <xf numFmtId="3" fontId="21" fillId="10" borderId="0" xfId="0" applyNumberFormat="1" applyFont="1" applyFill="1" applyAlignment="1">
      <alignment horizontal="center" vertical="center"/>
    </xf>
    <xf numFmtId="3" fontId="21" fillId="10" borderId="34" xfId="0" applyNumberFormat="1" applyFont="1" applyFill="1" applyBorder="1" applyAlignment="1">
      <alignment horizontal="center" vertical="center"/>
    </xf>
    <xf numFmtId="0" fontId="20" fillId="11" borderId="9" xfId="0" applyFont="1" applyFill="1" applyBorder="1" applyAlignment="1">
      <alignment horizontal="left" vertical="center" wrapText="1"/>
    </xf>
    <xf numFmtId="0" fontId="21" fillId="11" borderId="21" xfId="0" applyFont="1" applyFill="1" applyBorder="1" applyAlignment="1">
      <alignment horizontal="left" wrapText="1"/>
    </xf>
    <xf numFmtId="3" fontId="21" fillId="11" borderId="4" xfId="0" applyNumberFormat="1" applyFont="1" applyFill="1" applyBorder="1" applyAlignment="1">
      <alignment horizontal="center" vertical="center"/>
    </xf>
    <xf numFmtId="3" fontId="21" fillId="11" borderId="0" xfId="0" applyNumberFormat="1" applyFont="1" applyFill="1" applyAlignment="1">
      <alignment horizontal="center" vertical="center"/>
    </xf>
    <xf numFmtId="3" fontId="21" fillId="11" borderId="34" xfId="0" applyNumberFormat="1" applyFont="1" applyFill="1" applyBorder="1" applyAlignment="1">
      <alignment horizontal="center" vertical="center"/>
    </xf>
    <xf numFmtId="3" fontId="21" fillId="4" borderId="4" xfId="0" applyNumberFormat="1" applyFont="1" applyFill="1" applyBorder="1" applyAlignment="1">
      <alignment horizontal="center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34" xfId="0" applyNumberFormat="1" applyFont="1" applyFill="1" applyBorder="1" applyAlignment="1">
      <alignment horizontal="center" vertical="center"/>
    </xf>
    <xf numFmtId="3" fontId="21" fillId="12" borderId="4" xfId="0" applyNumberFormat="1" applyFont="1" applyFill="1" applyBorder="1" applyAlignment="1">
      <alignment horizontal="center" vertical="center"/>
    </xf>
    <xf numFmtId="3" fontId="21" fillId="12" borderId="0" xfId="0" applyNumberFormat="1" applyFont="1" applyFill="1" applyAlignment="1">
      <alignment horizontal="center" vertical="center"/>
    </xf>
    <xf numFmtId="0" fontId="21" fillId="12" borderId="0" xfId="0" applyFont="1" applyFill="1" applyAlignment="1">
      <alignment horizontal="center" vertical="center"/>
    </xf>
    <xf numFmtId="3" fontId="21" fillId="12" borderId="34" xfId="0" applyNumberFormat="1" applyFont="1" applyFill="1" applyBorder="1" applyAlignment="1">
      <alignment horizontal="center" vertical="center"/>
    </xf>
    <xf numFmtId="3" fontId="21" fillId="13" borderId="4" xfId="0" applyNumberFormat="1" applyFont="1" applyFill="1" applyBorder="1" applyAlignment="1">
      <alignment horizontal="center" vertical="center"/>
    </xf>
    <xf numFmtId="3" fontId="21" fillId="13" borderId="0" xfId="0" applyNumberFormat="1" applyFont="1" applyFill="1" applyAlignment="1">
      <alignment horizontal="center" vertical="center"/>
    </xf>
    <xf numFmtId="0" fontId="21" fillId="13" borderId="0" xfId="0" applyFont="1" applyFill="1" applyAlignment="1">
      <alignment horizontal="center" vertical="center"/>
    </xf>
    <xf numFmtId="3" fontId="21" fillId="13" borderId="34" xfId="0" applyNumberFormat="1" applyFont="1" applyFill="1" applyBorder="1" applyAlignment="1">
      <alignment horizontal="center" vertical="center"/>
    </xf>
    <xf numFmtId="0" fontId="20" fillId="23" borderId="6" xfId="0" applyFont="1" applyFill="1" applyBorder="1" applyAlignment="1">
      <alignment horizontal="left" vertical="center" wrapText="1"/>
    </xf>
    <xf numFmtId="0" fontId="21" fillId="23" borderId="8" xfId="0" applyFont="1" applyFill="1" applyBorder="1" applyAlignment="1">
      <alignment wrapText="1"/>
    </xf>
    <xf numFmtId="3" fontId="21" fillId="23" borderId="4" xfId="0" applyNumberFormat="1" applyFont="1" applyFill="1" applyBorder="1" applyAlignment="1">
      <alignment horizontal="center" vertical="center"/>
    </xf>
    <xf numFmtId="3" fontId="21" fillId="23" borderId="0" xfId="0" applyNumberFormat="1" applyFont="1" applyFill="1" applyAlignment="1">
      <alignment horizontal="center" vertical="center"/>
    </xf>
    <xf numFmtId="3" fontId="21" fillId="23" borderId="34" xfId="0" applyNumberFormat="1" applyFont="1" applyFill="1" applyBorder="1" applyAlignment="1">
      <alignment horizontal="center" vertical="center"/>
    </xf>
    <xf numFmtId="3" fontId="21" fillId="3" borderId="35" xfId="0" applyNumberFormat="1" applyFont="1" applyFill="1" applyBorder="1" applyAlignment="1">
      <alignment horizontal="center" vertical="center"/>
    </xf>
    <xf numFmtId="3" fontId="21" fillId="3" borderId="36" xfId="0" applyNumberFormat="1" applyFont="1" applyFill="1" applyBorder="1" applyAlignment="1">
      <alignment horizontal="center" vertical="center"/>
    </xf>
    <xf numFmtId="3" fontId="21" fillId="3" borderId="37" xfId="0" applyNumberFormat="1" applyFont="1" applyFill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0" fontId="22" fillId="21" borderId="16" xfId="0" applyFont="1" applyFill="1" applyBorder="1" applyAlignment="1">
      <alignment vertical="center"/>
    </xf>
    <xf numFmtId="0" fontId="22" fillId="21" borderId="17" xfId="0" applyFont="1" applyFill="1" applyBorder="1" applyAlignment="1">
      <alignment vertical="center"/>
    </xf>
    <xf numFmtId="0" fontId="22" fillId="21" borderId="18" xfId="0" applyFont="1" applyFill="1" applyBorder="1" applyAlignment="1">
      <alignment vertical="center" wrapText="1"/>
    </xf>
    <xf numFmtId="0" fontId="22" fillId="21" borderId="19" xfId="0" applyFont="1" applyFill="1" applyBorder="1" applyAlignment="1">
      <alignment vertical="center" wrapText="1"/>
    </xf>
    <xf numFmtId="3" fontId="20" fillId="21" borderId="34" xfId="0" applyNumberFormat="1" applyFont="1" applyFill="1" applyBorder="1" applyAlignment="1">
      <alignment horizontal="center" vertical="center"/>
    </xf>
    <xf numFmtId="0" fontId="21" fillId="21" borderId="4" xfId="0" applyFont="1" applyFill="1" applyBorder="1" applyAlignment="1">
      <alignment horizontal="center" vertical="center"/>
    </xf>
    <xf numFmtId="0" fontId="21" fillId="21" borderId="0" xfId="0" applyFont="1" applyFill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3" fontId="21" fillId="21" borderId="0" xfId="0" applyNumberFormat="1" applyFont="1" applyFill="1" applyAlignment="1">
      <alignment horizontal="center" vertical="center"/>
    </xf>
    <xf numFmtId="0" fontId="21" fillId="20" borderId="4" xfId="0" applyFont="1" applyFill="1" applyBorder="1" applyAlignment="1">
      <alignment horizontal="center" vertical="center"/>
    </xf>
    <xf numFmtId="0" fontId="21" fillId="12" borderId="21" xfId="0" applyFont="1" applyFill="1" applyBorder="1" applyAlignment="1">
      <alignment horizontal="left" wrapText="1"/>
    </xf>
    <xf numFmtId="0" fontId="21" fillId="12" borderId="4" xfId="0" applyFont="1" applyFill="1" applyBorder="1" applyAlignment="1">
      <alignment horizontal="center" vertical="center"/>
    </xf>
    <xf numFmtId="0" fontId="21" fillId="13" borderId="21" xfId="0" applyFont="1" applyFill="1" applyBorder="1" applyAlignment="1">
      <alignment horizontal="left" wrapText="1"/>
    </xf>
    <xf numFmtId="0" fontId="21" fillId="13" borderId="4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3" fontId="21" fillId="14" borderId="4" xfId="0" applyNumberFormat="1" applyFont="1" applyFill="1" applyBorder="1" applyAlignment="1">
      <alignment horizontal="center" vertical="center"/>
    </xf>
    <xf numFmtId="3" fontId="21" fillId="14" borderId="0" xfId="0" applyNumberFormat="1" applyFont="1" applyFill="1" applyAlignment="1">
      <alignment horizontal="center" vertical="center"/>
    </xf>
    <xf numFmtId="3" fontId="21" fillId="14" borderId="34" xfId="0" applyNumberFormat="1" applyFont="1" applyFill="1" applyBorder="1" applyAlignment="1">
      <alignment horizontal="center" vertical="center"/>
    </xf>
    <xf numFmtId="3" fontId="21" fillId="15" borderId="4" xfId="0" applyNumberFormat="1" applyFont="1" applyFill="1" applyBorder="1" applyAlignment="1">
      <alignment horizontal="center" vertical="center"/>
    </xf>
    <xf numFmtId="3" fontId="21" fillId="15" borderId="0" xfId="0" applyNumberFormat="1" applyFont="1" applyFill="1" applyAlignment="1">
      <alignment horizontal="center" vertical="center"/>
    </xf>
    <xf numFmtId="0" fontId="21" fillId="15" borderId="0" xfId="0" applyFont="1" applyFill="1" applyAlignment="1">
      <alignment horizontal="center" vertical="center"/>
    </xf>
    <xf numFmtId="3" fontId="21" fillId="15" borderId="34" xfId="0" applyNumberFormat="1" applyFont="1" applyFill="1" applyBorder="1" applyAlignment="1">
      <alignment horizontal="center" vertical="center"/>
    </xf>
    <xf numFmtId="0" fontId="21" fillId="23" borderId="0" xfId="0" applyFont="1" applyFill="1" applyAlignment="1">
      <alignment horizontal="center" vertical="center"/>
    </xf>
    <xf numFmtId="3" fontId="21" fillId="17" borderId="35" xfId="0" applyNumberFormat="1" applyFont="1" applyFill="1" applyBorder="1" applyAlignment="1">
      <alignment horizontal="center" vertical="center"/>
    </xf>
    <xf numFmtId="3" fontId="21" fillId="17" borderId="36" xfId="0" applyNumberFormat="1" applyFont="1" applyFill="1" applyBorder="1" applyAlignment="1">
      <alignment horizontal="center" vertical="center"/>
    </xf>
    <xf numFmtId="0" fontId="21" fillId="17" borderId="36" xfId="0" applyFont="1" applyFill="1" applyBorder="1" applyAlignment="1">
      <alignment horizontal="center" vertical="center"/>
    </xf>
    <xf numFmtId="3" fontId="21" fillId="17" borderId="37" xfId="0" applyNumberFormat="1" applyFont="1" applyFill="1" applyBorder="1" applyAlignment="1">
      <alignment horizontal="center" vertical="center"/>
    </xf>
    <xf numFmtId="0" fontId="22" fillId="21" borderId="16" xfId="0" applyFont="1" applyFill="1" applyBorder="1" applyAlignment="1">
      <alignment vertical="top" wrapText="1"/>
    </xf>
    <xf numFmtId="0" fontId="22" fillId="21" borderId="17" xfId="0" applyFont="1" applyFill="1" applyBorder="1" applyAlignment="1">
      <alignment vertical="top" wrapText="1"/>
    </xf>
    <xf numFmtId="3" fontId="21" fillId="17" borderId="4" xfId="0" applyNumberFormat="1" applyFont="1" applyFill="1" applyBorder="1" applyAlignment="1">
      <alignment horizontal="center" vertical="center"/>
    </xf>
    <xf numFmtId="3" fontId="21" fillId="17" borderId="0" xfId="0" applyNumberFormat="1" applyFont="1" applyFill="1" applyAlignment="1">
      <alignment horizontal="center" vertical="center"/>
    </xf>
    <xf numFmtId="0" fontId="21" fillId="17" borderId="0" xfId="0" applyFont="1" applyFill="1" applyAlignment="1">
      <alignment horizontal="center" vertical="center"/>
    </xf>
    <xf numFmtId="3" fontId="21" fillId="17" borderId="34" xfId="0" applyNumberFormat="1" applyFont="1" applyFill="1" applyBorder="1" applyAlignment="1">
      <alignment horizontal="center" vertical="center"/>
    </xf>
    <xf numFmtId="0" fontId="21" fillId="8" borderId="8" xfId="0" applyFont="1" applyFill="1" applyBorder="1" applyAlignment="1">
      <alignment wrapText="1"/>
    </xf>
    <xf numFmtId="0" fontId="21" fillId="8" borderId="4" xfId="0" applyFont="1" applyFill="1" applyBorder="1" applyAlignment="1">
      <alignment horizontal="center" vertical="center"/>
    </xf>
    <xf numFmtId="0" fontId="21" fillId="15" borderId="4" xfId="0" applyFont="1" applyFill="1" applyBorder="1" applyAlignment="1">
      <alignment horizontal="center" vertical="center"/>
    </xf>
    <xf numFmtId="0" fontId="21" fillId="15" borderId="8" xfId="0" applyFont="1" applyFill="1" applyBorder="1" applyAlignment="1">
      <alignment wrapText="1"/>
    </xf>
    <xf numFmtId="0" fontId="20" fillId="23" borderId="22" xfId="0" applyFont="1" applyFill="1" applyBorder="1" applyAlignment="1">
      <alignment horizontal="left"/>
    </xf>
    <xf numFmtId="0" fontId="21" fillId="23" borderId="4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wrapText="1"/>
    </xf>
    <xf numFmtId="0" fontId="21" fillId="3" borderId="4" xfId="0" applyFont="1" applyFill="1" applyBorder="1" applyAlignment="1">
      <alignment horizontal="center" vertical="center"/>
    </xf>
    <xf numFmtId="0" fontId="20" fillId="17" borderId="8" xfId="0" applyFont="1" applyFill="1" applyBorder="1" applyAlignment="1">
      <alignment wrapText="1"/>
    </xf>
    <xf numFmtId="0" fontId="20" fillId="17" borderId="4" xfId="0" applyFont="1" applyFill="1" applyBorder="1" applyAlignment="1">
      <alignment horizontal="center" vertical="center"/>
    </xf>
    <xf numFmtId="0" fontId="20" fillId="17" borderId="0" xfId="0" applyFont="1" applyFill="1" applyAlignment="1">
      <alignment horizontal="center" vertical="center"/>
    </xf>
    <xf numFmtId="3" fontId="20" fillId="17" borderId="34" xfId="0" applyNumberFormat="1" applyFont="1" applyFill="1" applyBorder="1" applyAlignment="1">
      <alignment horizontal="center" vertical="center"/>
    </xf>
    <xf numFmtId="0" fontId="21" fillId="17" borderId="8" xfId="0" applyFont="1" applyFill="1" applyBorder="1" applyAlignment="1">
      <alignment horizontal="right" wrapText="1"/>
    </xf>
    <xf numFmtId="0" fontId="21" fillId="17" borderId="4" xfId="0" applyFont="1" applyFill="1" applyBorder="1" applyAlignment="1">
      <alignment horizontal="center" vertical="center"/>
    </xf>
    <xf numFmtId="0" fontId="21" fillId="17" borderId="29" xfId="0" applyFont="1" applyFill="1" applyBorder="1" applyAlignment="1">
      <alignment horizontal="right" wrapText="1"/>
    </xf>
    <xf numFmtId="1" fontId="21" fillId="15" borderId="0" xfId="0" applyNumberFormat="1" applyFont="1" applyFill="1" applyAlignment="1">
      <alignment horizontal="center" vertical="center"/>
    </xf>
    <xf numFmtId="0" fontId="0" fillId="0" borderId="0" xfId="0" applyProtection="1">
      <protection locked="0"/>
    </xf>
    <xf numFmtId="0" fontId="0" fillId="16" borderId="1" xfId="0" applyFill="1" applyBorder="1" applyProtection="1">
      <protection locked="0"/>
    </xf>
    <xf numFmtId="0" fontId="0" fillId="16" borderId="2" xfId="0" applyFill="1" applyBorder="1" applyAlignment="1" applyProtection="1">
      <alignment horizontal="center" vertical="center"/>
      <protection locked="0"/>
    </xf>
    <xf numFmtId="0" fontId="0" fillId="16" borderId="2" xfId="0" applyFill="1" applyBorder="1" applyAlignment="1" applyProtection="1">
      <alignment horizontal="center"/>
      <protection locked="0"/>
    </xf>
    <xf numFmtId="0" fontId="0" fillId="16" borderId="2" xfId="0" applyFill="1" applyBorder="1" applyProtection="1">
      <protection locked="0"/>
    </xf>
    <xf numFmtId="0" fontId="0" fillId="16" borderId="3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4" fillId="2" borderId="12" xfId="0" applyFont="1" applyFill="1" applyBorder="1" applyAlignment="1" applyProtection="1">
      <alignment horizontal="right" vertical="center"/>
      <protection locked="0"/>
    </xf>
    <xf numFmtId="0" fontId="13" fillId="8" borderId="7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2" xfId="0" applyFont="1" applyBorder="1" applyProtection="1">
      <protection locked="0"/>
    </xf>
    <xf numFmtId="0" fontId="0" fillId="5" borderId="12" xfId="0" applyFill="1" applyBorder="1" applyAlignment="1" applyProtection="1">
      <alignment horizontal="right"/>
      <protection locked="0"/>
    </xf>
    <xf numFmtId="0" fontId="0" fillId="5" borderId="12" xfId="0" applyFill="1" applyBorder="1" applyAlignment="1" applyProtection="1">
      <alignment horizontal="right" vertical="center"/>
      <protection locked="0"/>
    </xf>
    <xf numFmtId="0" fontId="0" fillId="6" borderId="12" xfId="0" applyFill="1" applyBorder="1" applyAlignment="1" applyProtection="1">
      <alignment horizontal="right"/>
      <protection locked="0"/>
    </xf>
    <xf numFmtId="0" fontId="0" fillId="0" borderId="12" xfId="0" applyBorder="1" applyAlignment="1" applyProtection="1">
      <alignment horizontal="right"/>
      <protection locked="0"/>
    </xf>
    <xf numFmtId="0" fontId="0" fillId="7" borderId="12" xfId="0" applyFill="1" applyBorder="1" applyAlignment="1" applyProtection="1">
      <alignment horizontal="right"/>
      <protection locked="0"/>
    </xf>
    <xf numFmtId="0" fontId="4" fillId="7" borderId="12" xfId="0" applyFont="1" applyFill="1" applyBorder="1" applyAlignment="1" applyProtection="1">
      <alignment horizontal="right"/>
      <protection locked="0"/>
    </xf>
    <xf numFmtId="3" fontId="6" fillId="7" borderId="12" xfId="0" applyNumberFormat="1" applyFont="1" applyFill="1" applyBorder="1" applyAlignment="1" applyProtection="1">
      <alignment horizontal="right" vertical="center"/>
      <protection locked="0"/>
    </xf>
    <xf numFmtId="10" fontId="0" fillId="8" borderId="12" xfId="0" applyNumberFormat="1" applyFill="1" applyBorder="1" applyAlignment="1" applyProtection="1">
      <alignment horizontal="right"/>
      <protection locked="0"/>
    </xf>
    <xf numFmtId="0" fontId="0" fillId="9" borderId="12" xfId="0" applyFill="1" applyBorder="1" applyAlignment="1" applyProtection="1">
      <alignment horizontal="right"/>
      <protection locked="0"/>
    </xf>
    <xf numFmtId="0" fontId="0" fillId="10" borderId="12" xfId="0" applyFill="1" applyBorder="1" applyAlignment="1" applyProtection="1">
      <alignment horizontal="right"/>
      <protection locked="0"/>
    </xf>
    <xf numFmtId="0" fontId="7" fillId="11" borderId="12" xfId="0" applyFont="1" applyFill="1" applyBorder="1" applyAlignment="1" applyProtection="1">
      <alignment horizontal="right"/>
      <protection locked="0"/>
    </xf>
    <xf numFmtId="0" fontId="0" fillId="11" borderId="12" xfId="0" applyFill="1" applyBorder="1" applyAlignment="1" applyProtection="1">
      <alignment horizontal="right"/>
      <protection locked="0"/>
    </xf>
    <xf numFmtId="0" fontId="0" fillId="4" borderId="12" xfId="0" applyFill="1" applyBorder="1" applyAlignment="1" applyProtection="1">
      <alignment horizontal="right"/>
      <protection locked="0"/>
    </xf>
    <xf numFmtId="0" fontId="0" fillId="14" borderId="12" xfId="0" applyFill="1" applyBorder="1" applyAlignment="1" applyProtection="1">
      <alignment horizontal="right"/>
      <protection locked="0"/>
    </xf>
    <xf numFmtId="0" fontId="0" fillId="15" borderId="12" xfId="0" applyFill="1" applyBorder="1" applyAlignment="1" applyProtection="1">
      <alignment horizontal="right"/>
      <protection locked="0"/>
    </xf>
    <xf numFmtId="0" fontId="0" fillId="15" borderId="12" xfId="0" applyFill="1" applyBorder="1" applyAlignment="1" applyProtection="1">
      <alignment horizontal="right" wrapText="1"/>
      <protection locked="0"/>
    </xf>
    <xf numFmtId="0" fontId="0" fillId="16" borderId="12" xfId="0" applyFill="1" applyBorder="1" applyAlignment="1" applyProtection="1">
      <alignment horizontal="right"/>
      <protection locked="0"/>
    </xf>
    <xf numFmtId="3" fontId="4" fillId="16" borderId="7" xfId="0" applyNumberFormat="1" applyFont="1" applyFill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alignment horizontal="right"/>
      <protection locked="0"/>
    </xf>
    <xf numFmtId="0" fontId="0" fillId="3" borderId="12" xfId="0" applyFill="1" applyBorder="1" applyAlignment="1" applyProtection="1">
      <alignment horizontal="right" wrapText="1"/>
      <protection locked="0"/>
    </xf>
    <xf numFmtId="0" fontId="0" fillId="17" borderId="12" xfId="0" applyFill="1" applyBorder="1" applyAlignment="1" applyProtection="1">
      <alignment horizontal="right"/>
      <protection locked="0"/>
    </xf>
    <xf numFmtId="0" fontId="9" fillId="17" borderId="12" xfId="0" applyFont="1" applyFill="1" applyBorder="1" applyAlignment="1" applyProtection="1">
      <alignment wrapText="1"/>
      <protection locked="0"/>
    </xf>
    <xf numFmtId="0" fontId="10" fillId="17" borderId="12" xfId="0" applyFont="1" applyFill="1" applyBorder="1" applyProtection="1">
      <protection locked="0"/>
    </xf>
    <xf numFmtId="0" fontId="0" fillId="0" borderId="13" xfId="0" applyBorder="1" applyProtection="1">
      <protection locked="0"/>
    </xf>
    <xf numFmtId="3" fontId="4" fillId="0" borderId="12" xfId="0" applyNumberFormat="1" applyFont="1" applyBorder="1" applyProtection="1">
      <protection locked="0"/>
    </xf>
    <xf numFmtId="0" fontId="4" fillId="0" borderId="12" xfId="0" applyFont="1" applyBorder="1" applyAlignment="1" applyProtection="1">
      <alignment horizontal="right" vertical="center"/>
      <protection locked="0"/>
    </xf>
    <xf numFmtId="0" fontId="19" fillId="24" borderId="12" xfId="0" applyFont="1" applyFill="1" applyBorder="1" applyAlignment="1" applyProtection="1">
      <alignment horizontal="center"/>
      <protection locked="0"/>
    </xf>
    <xf numFmtId="0" fontId="5" fillId="13" borderId="12" xfId="0" applyFont="1" applyFill="1" applyBorder="1" applyAlignment="1" applyProtection="1">
      <alignment horizontal="right"/>
      <protection locked="0"/>
    </xf>
    <xf numFmtId="0" fontId="4" fillId="24" borderId="11" xfId="0" applyFont="1" applyFill="1" applyBorder="1" applyAlignment="1" applyProtection="1">
      <alignment horizontal="center" vertical="center"/>
      <protection locked="0"/>
    </xf>
    <xf numFmtId="0" fontId="11" fillId="24" borderId="13" xfId="0" applyFont="1" applyFill="1" applyBorder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0" fontId="0" fillId="17" borderId="0" xfId="0" applyNumberForma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10" fontId="0" fillId="6" borderId="0" xfId="0" applyNumberFormat="1" applyFill="1" applyAlignment="1" applyProtection="1">
      <alignment horizontal="center" vertical="center"/>
      <protection locked="0"/>
    </xf>
    <xf numFmtId="3" fontId="0" fillId="6" borderId="0" xfId="0" applyNumberFormat="1" applyFill="1" applyAlignment="1" applyProtection="1">
      <alignment horizontal="center"/>
      <protection locked="0"/>
    </xf>
    <xf numFmtId="0" fontId="16" fillId="0" borderId="0" xfId="0" applyFont="1" applyAlignment="1" applyProtection="1">
      <alignment vertical="center" textRotation="90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17" fillId="0" borderId="0" xfId="0" applyFont="1" applyAlignment="1" applyProtection="1">
      <alignment vertical="center" textRotation="90"/>
      <protection locked="0"/>
    </xf>
    <xf numFmtId="10" fontId="0" fillId="14" borderId="0" xfId="0" applyNumberFormat="1" applyFill="1" applyAlignment="1" applyProtection="1">
      <alignment horizontal="center" vertical="center"/>
      <protection locked="0"/>
    </xf>
    <xf numFmtId="10" fontId="0" fillId="15" borderId="0" xfId="0" applyNumberFormat="1" applyFill="1" applyAlignment="1" applyProtection="1">
      <alignment horizontal="center" vertical="center"/>
      <protection locked="0"/>
    </xf>
    <xf numFmtId="3" fontId="0" fillId="15" borderId="0" xfId="0" applyNumberFormat="1" applyFill="1" applyAlignment="1" applyProtection="1">
      <alignment horizontal="center"/>
      <protection locked="0"/>
    </xf>
    <xf numFmtId="10" fontId="0" fillId="3" borderId="0" xfId="0" applyNumberFormat="1" applyFill="1" applyAlignment="1" applyProtection="1">
      <alignment horizontal="center" vertical="center"/>
      <protection locked="0"/>
    </xf>
    <xf numFmtId="3" fontId="0" fillId="3" borderId="0" xfId="0" applyNumberFormat="1" applyFill="1" applyAlignment="1" applyProtection="1">
      <alignment horizontal="center"/>
      <protection locked="0"/>
    </xf>
    <xf numFmtId="3" fontId="4" fillId="17" borderId="0" xfId="0" applyNumberFormat="1" applyFont="1" applyFill="1" applyAlignment="1" applyProtection="1">
      <alignment horizontal="center"/>
      <protection locked="0"/>
    </xf>
    <xf numFmtId="3" fontId="0" fillId="17" borderId="0" xfId="0" applyNumberFormat="1" applyFill="1" applyAlignment="1" applyProtection="1">
      <alignment horizontal="center"/>
      <protection locked="0"/>
    </xf>
    <xf numFmtId="10" fontId="4" fillId="17" borderId="0" xfId="0" applyNumberFormat="1" applyFont="1" applyFill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4" fillId="10" borderId="7" xfId="0" applyFont="1" applyFill="1" applyBorder="1" applyAlignment="1" applyProtection="1">
      <alignment horizontal="center" vertical="center"/>
      <protection locked="0"/>
    </xf>
    <xf numFmtId="0" fontId="4" fillId="27" borderId="7" xfId="0" applyFont="1" applyFill="1" applyBorder="1" applyAlignment="1" applyProtection="1">
      <alignment horizontal="center" vertical="center"/>
      <protection locked="0"/>
    </xf>
    <xf numFmtId="0" fontId="4" fillId="20" borderId="7" xfId="0" applyFont="1" applyFill="1" applyBorder="1" applyAlignment="1" applyProtection="1">
      <alignment horizontal="center" vertical="center"/>
      <protection locked="0"/>
    </xf>
    <xf numFmtId="0" fontId="4" fillId="13" borderId="7" xfId="0" applyFont="1" applyFill="1" applyBorder="1" applyAlignment="1" applyProtection="1">
      <alignment horizontal="center" vertical="center"/>
      <protection locked="0"/>
    </xf>
    <xf numFmtId="0" fontId="4" fillId="12" borderId="7" xfId="0" applyFont="1" applyFill="1" applyBorder="1" applyAlignment="1" applyProtection="1">
      <alignment horizontal="center" vertical="center"/>
      <protection locked="0"/>
    </xf>
    <xf numFmtId="3" fontId="4" fillId="14" borderId="7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3" fontId="0" fillId="0" borderId="4" xfId="0" applyNumberFormat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0" fontId="0" fillId="0" borderId="44" xfId="0" applyNumberFormat="1" applyBorder="1" applyAlignment="1" applyProtection="1">
      <alignment horizontal="center"/>
      <protection locked="0"/>
    </xf>
    <xf numFmtId="3" fontId="4" fillId="0" borderId="4" xfId="0" applyNumberFormat="1" applyFont="1" applyBorder="1" applyAlignment="1" applyProtection="1">
      <alignment horizontal="center"/>
      <protection locked="0"/>
    </xf>
    <xf numFmtId="10" fontId="4" fillId="0" borderId="44" xfId="0" applyNumberFormat="1" applyFont="1" applyBorder="1" applyAlignment="1" applyProtection="1">
      <alignment horizontal="center"/>
      <protection locked="0"/>
    </xf>
    <xf numFmtId="3" fontId="12" fillId="8" borderId="6" xfId="0" applyNumberFormat="1" applyFont="1" applyFill="1" applyBorder="1" applyAlignment="1" applyProtection="1">
      <alignment horizontal="center" wrapText="1"/>
      <protection locked="0"/>
    </xf>
    <xf numFmtId="0" fontId="4" fillId="25" borderId="6" xfId="0" applyFont="1" applyFill="1" applyBorder="1" applyAlignment="1" applyProtection="1">
      <alignment horizontal="left" vertical="center"/>
      <protection locked="0"/>
    </xf>
    <xf numFmtId="0" fontId="0" fillId="0" borderId="8" xfId="0" applyBorder="1" applyProtection="1"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0" fillId="0" borderId="44" xfId="0" applyBorder="1" applyProtection="1">
      <protection locked="0"/>
    </xf>
    <xf numFmtId="0" fontId="4" fillId="29" borderId="6" xfId="0" applyFont="1" applyFill="1" applyBorder="1" applyAlignment="1" applyProtection="1">
      <alignment horizontal="center" vertical="center"/>
      <protection locked="0"/>
    </xf>
    <xf numFmtId="0" fontId="4" fillId="8" borderId="6" xfId="0" applyFont="1" applyFill="1" applyBorder="1" applyProtection="1">
      <protection locked="0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4" fillId="26" borderId="6" xfId="0" applyFont="1" applyFill="1" applyBorder="1" applyProtection="1">
      <protection locked="0"/>
    </xf>
    <xf numFmtId="0" fontId="4" fillId="10" borderId="6" xfId="0" applyFont="1" applyFill="1" applyBorder="1" applyProtection="1">
      <protection locked="0"/>
    </xf>
    <xf numFmtId="0" fontId="4" fillId="10" borderId="8" xfId="0" applyFont="1" applyFill="1" applyBorder="1" applyAlignment="1" applyProtection="1">
      <alignment horizontal="center" vertical="center"/>
      <protection locked="0"/>
    </xf>
    <xf numFmtId="0" fontId="4" fillId="27" borderId="6" xfId="0" applyFont="1" applyFill="1" applyBorder="1" applyProtection="1">
      <protection locked="0"/>
    </xf>
    <xf numFmtId="0" fontId="4" fillId="27" borderId="8" xfId="0" applyFont="1" applyFill="1" applyBorder="1" applyAlignment="1" applyProtection="1">
      <alignment horizontal="center" vertical="center"/>
      <protection locked="0"/>
    </xf>
    <xf numFmtId="0" fontId="4" fillId="20" borderId="6" xfId="0" applyFont="1" applyFill="1" applyBorder="1" applyProtection="1">
      <protection locked="0"/>
    </xf>
    <xf numFmtId="0" fontId="4" fillId="20" borderId="8" xfId="0" applyFont="1" applyFill="1" applyBorder="1" applyAlignment="1" applyProtection="1">
      <alignment horizontal="center" vertical="center"/>
      <protection locked="0"/>
    </xf>
    <xf numFmtId="0" fontId="4" fillId="13" borderId="6" xfId="0" applyFont="1" applyFill="1" applyBorder="1" applyProtection="1">
      <protection locked="0"/>
    </xf>
    <xf numFmtId="0" fontId="4" fillId="13" borderId="8" xfId="0" applyFont="1" applyFill="1" applyBorder="1" applyAlignment="1" applyProtection="1">
      <alignment horizontal="center" vertical="center"/>
      <protection locked="0"/>
    </xf>
    <xf numFmtId="0" fontId="4" fillId="12" borderId="6" xfId="0" applyFont="1" applyFill="1" applyBorder="1" applyProtection="1">
      <protection locked="0"/>
    </xf>
    <xf numFmtId="0" fontId="4" fillId="12" borderId="8" xfId="0" applyFont="1" applyFill="1" applyBorder="1" applyAlignment="1" applyProtection="1">
      <alignment horizontal="center" vertical="center"/>
      <protection locked="0"/>
    </xf>
    <xf numFmtId="3" fontId="4" fillId="16" borderId="6" xfId="0" applyNumberFormat="1" applyFont="1" applyFill="1" applyBorder="1" applyAlignment="1" applyProtection="1">
      <alignment horizontal="left"/>
      <protection locked="0"/>
    </xf>
    <xf numFmtId="3" fontId="4" fillId="16" borderId="8" xfId="0" applyNumberFormat="1" applyFont="1" applyFill="1" applyBorder="1" applyAlignment="1" applyProtection="1">
      <alignment horizontal="center"/>
      <protection locked="0"/>
    </xf>
    <xf numFmtId="10" fontId="9" fillId="17" borderId="6" xfId="0" applyNumberFormat="1" applyFont="1" applyFill="1" applyBorder="1" applyAlignment="1" applyProtection="1">
      <alignment horizontal="center" vertical="center"/>
      <protection locked="0"/>
    </xf>
    <xf numFmtId="3" fontId="0" fillId="0" borderId="4" xfId="0" applyNumberFormat="1" applyBorder="1" applyAlignment="1" applyProtection="1">
      <alignment horizontal="center"/>
      <protection locked="0"/>
    </xf>
    <xf numFmtId="3" fontId="13" fillId="5" borderId="6" xfId="0" applyNumberFormat="1" applyFont="1" applyFill="1" applyBorder="1" applyAlignment="1" applyProtection="1">
      <alignment horizontal="center"/>
      <protection locked="0"/>
    </xf>
    <xf numFmtId="3" fontId="4" fillId="5" borderId="4" xfId="0" applyNumberFormat="1" applyFont="1" applyFill="1" applyBorder="1" applyAlignment="1" applyProtection="1">
      <alignment horizontal="center" wrapText="1"/>
      <protection locked="0"/>
    </xf>
    <xf numFmtId="10" fontId="0" fillId="5" borderId="0" xfId="0" applyNumberFormat="1" applyFill="1" applyAlignment="1" applyProtection="1">
      <alignment horizontal="center" vertical="center"/>
      <protection locked="0"/>
    </xf>
    <xf numFmtId="3" fontId="15" fillId="5" borderId="44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3" fontId="0" fillId="0" borderId="44" xfId="0" applyNumberFormat="1" applyBorder="1" applyAlignment="1" applyProtection="1">
      <alignment horizontal="center"/>
      <protection locked="0"/>
    </xf>
    <xf numFmtId="0" fontId="4" fillId="6" borderId="6" xfId="0" applyFont="1" applyFill="1" applyBorder="1" applyAlignment="1" applyProtection="1">
      <alignment horizontal="center"/>
      <protection locked="0"/>
    </xf>
    <xf numFmtId="0" fontId="4" fillId="6" borderId="4" xfId="0" applyFont="1" applyFill="1" applyBorder="1" applyAlignment="1" applyProtection="1">
      <alignment horizontal="center"/>
      <protection locked="0"/>
    </xf>
    <xf numFmtId="0" fontId="0" fillId="6" borderId="0" xfId="0" applyFill="1" applyAlignment="1" applyProtection="1">
      <alignment horizontal="center" vertical="center"/>
      <protection locked="0"/>
    </xf>
    <xf numFmtId="3" fontId="0" fillId="6" borderId="44" xfId="0" applyNumberFormat="1" applyFill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3" fontId="4" fillId="7" borderId="4" xfId="0" applyNumberFormat="1" applyFont="1" applyFill="1" applyBorder="1" applyAlignment="1" applyProtection="1">
      <alignment horizontal="center"/>
      <protection locked="0"/>
    </xf>
    <xf numFmtId="10" fontId="0" fillId="7" borderId="0" xfId="0" applyNumberFormat="1" applyFill="1" applyAlignment="1" applyProtection="1">
      <alignment horizontal="center" vertical="center"/>
      <protection locked="0"/>
    </xf>
    <xf numFmtId="3" fontId="0" fillId="7" borderId="44" xfId="0" applyNumberFormat="1" applyFill="1" applyBorder="1" applyAlignment="1" applyProtection="1">
      <alignment horizontal="center"/>
      <protection locked="0"/>
    </xf>
    <xf numFmtId="3" fontId="4" fillId="7" borderId="6" xfId="0" applyNumberFormat="1" applyFont="1" applyFill="1" applyBorder="1" applyAlignment="1" applyProtection="1">
      <alignment horizontal="center" vertical="center"/>
      <protection locked="0"/>
    </xf>
    <xf numFmtId="3" fontId="4" fillId="26" borderId="4" xfId="0" applyNumberFormat="1" applyFont="1" applyFill="1" applyBorder="1" applyAlignment="1" applyProtection="1">
      <alignment horizontal="center"/>
      <protection locked="0"/>
    </xf>
    <xf numFmtId="10" fontId="0" fillId="26" borderId="0" xfId="0" applyNumberFormat="1" applyFill="1" applyAlignment="1" applyProtection="1">
      <alignment horizontal="center" vertical="center"/>
      <protection locked="0"/>
    </xf>
    <xf numFmtId="3" fontId="0" fillId="26" borderId="44" xfId="0" applyNumberFormat="1" applyFill="1" applyBorder="1" applyAlignment="1" applyProtection="1">
      <alignment horizontal="center"/>
      <protection locked="0"/>
    </xf>
    <xf numFmtId="0" fontId="0" fillId="8" borderId="4" xfId="0" applyFill="1" applyBorder="1" applyProtection="1">
      <protection locked="0"/>
    </xf>
    <xf numFmtId="0" fontId="0" fillId="8" borderId="0" xfId="0" applyFill="1" applyAlignment="1" applyProtection="1">
      <alignment horizontal="center" vertical="center"/>
      <protection locked="0"/>
    </xf>
    <xf numFmtId="0" fontId="0" fillId="8" borderId="44" xfId="0" applyFill="1" applyBorder="1" applyAlignment="1" applyProtection="1">
      <alignment horizontal="center"/>
      <protection locked="0"/>
    </xf>
    <xf numFmtId="3" fontId="4" fillId="8" borderId="6" xfId="0" applyNumberFormat="1" applyFont="1" applyFill="1" applyBorder="1" applyAlignment="1" applyProtection="1">
      <alignment horizontal="center" vertical="center"/>
      <protection locked="0"/>
    </xf>
    <xf numFmtId="3" fontId="4" fillId="8" borderId="4" xfId="0" applyNumberFormat="1" applyFont="1" applyFill="1" applyBorder="1" applyAlignment="1" applyProtection="1">
      <alignment horizontal="center"/>
      <protection locked="0"/>
    </xf>
    <xf numFmtId="10" fontId="0" fillId="8" borderId="0" xfId="0" applyNumberFormat="1" applyFill="1" applyAlignment="1" applyProtection="1">
      <alignment horizontal="center" vertical="center"/>
      <protection locked="0"/>
    </xf>
    <xf numFmtId="3" fontId="0" fillId="8" borderId="44" xfId="0" applyNumberFormat="1" applyFill="1" applyBorder="1" applyAlignment="1" applyProtection="1">
      <alignment horizontal="center"/>
      <protection locked="0"/>
    </xf>
    <xf numFmtId="0" fontId="0" fillId="9" borderId="4" xfId="0" applyFill="1" applyBorder="1" applyProtection="1">
      <protection locked="0"/>
    </xf>
    <xf numFmtId="0" fontId="0" fillId="9" borderId="0" xfId="0" applyFill="1" applyAlignment="1" applyProtection="1">
      <alignment horizontal="center" vertical="center"/>
      <protection locked="0"/>
    </xf>
    <xf numFmtId="0" fontId="0" fillId="9" borderId="44" xfId="0" applyFill="1" applyBorder="1" applyAlignment="1" applyProtection="1">
      <alignment horizontal="center"/>
      <protection locked="0"/>
    </xf>
    <xf numFmtId="3" fontId="4" fillId="9" borderId="6" xfId="0" applyNumberFormat="1" applyFont="1" applyFill="1" applyBorder="1" applyAlignment="1" applyProtection="1">
      <alignment horizontal="center" vertical="center"/>
      <protection locked="0"/>
    </xf>
    <xf numFmtId="3" fontId="4" fillId="10" borderId="4" xfId="0" applyNumberFormat="1" applyFont="1" applyFill="1" applyBorder="1" applyAlignment="1" applyProtection="1">
      <alignment horizontal="center"/>
      <protection locked="0"/>
    </xf>
    <xf numFmtId="10" fontId="0" fillId="10" borderId="0" xfId="0" applyNumberFormat="1" applyFill="1" applyAlignment="1" applyProtection="1">
      <alignment horizontal="center" vertical="center"/>
      <protection locked="0"/>
    </xf>
    <xf numFmtId="3" fontId="0" fillId="10" borderId="44" xfId="0" applyNumberFormat="1" applyFill="1" applyBorder="1" applyAlignment="1" applyProtection="1">
      <alignment horizontal="center"/>
      <protection locked="0"/>
    </xf>
    <xf numFmtId="3" fontId="4" fillId="11" borderId="6" xfId="0" applyNumberFormat="1" applyFont="1" applyFill="1" applyBorder="1" applyAlignment="1" applyProtection="1">
      <alignment horizontal="center" vertical="center"/>
      <protection locked="0"/>
    </xf>
    <xf numFmtId="3" fontId="4" fillId="11" borderId="4" xfId="0" applyNumberFormat="1" applyFont="1" applyFill="1" applyBorder="1" applyAlignment="1" applyProtection="1">
      <alignment horizontal="center" vertical="center"/>
      <protection locked="0"/>
    </xf>
    <xf numFmtId="3" fontId="4" fillId="11" borderId="0" xfId="0" applyNumberFormat="1" applyFont="1" applyFill="1" applyAlignment="1" applyProtection="1">
      <alignment horizontal="center" vertical="center"/>
      <protection locked="0"/>
    </xf>
    <xf numFmtId="3" fontId="0" fillId="11" borderId="44" xfId="0" applyNumberFormat="1" applyFill="1" applyBorder="1" applyAlignment="1" applyProtection="1">
      <alignment horizontal="center"/>
      <protection locked="0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3" fontId="4" fillId="4" borderId="4" xfId="0" applyNumberFormat="1" applyFont="1" applyFill="1" applyBorder="1" applyAlignment="1" applyProtection="1">
      <alignment horizontal="center"/>
      <protection locked="0"/>
    </xf>
    <xf numFmtId="3" fontId="4" fillId="4" borderId="0" xfId="0" applyNumberFormat="1" applyFont="1" applyFill="1" applyAlignment="1" applyProtection="1">
      <alignment horizontal="center"/>
      <protection locked="0"/>
    </xf>
    <xf numFmtId="3" fontId="4" fillId="4" borderId="44" xfId="0" applyNumberFormat="1" applyFont="1" applyFill="1" applyBorder="1" applyAlignment="1" applyProtection="1">
      <alignment horizontal="center"/>
      <protection locked="0"/>
    </xf>
    <xf numFmtId="3" fontId="4" fillId="4" borderId="6" xfId="0" applyNumberFormat="1" applyFont="1" applyFill="1" applyBorder="1" applyAlignment="1" applyProtection="1">
      <alignment horizontal="center"/>
      <protection locked="0"/>
    </xf>
    <xf numFmtId="3" fontId="2" fillId="13" borderId="4" xfId="0" applyNumberFormat="1" applyFont="1" applyFill="1" applyBorder="1" applyAlignment="1" applyProtection="1">
      <alignment horizontal="center"/>
      <protection locked="0"/>
    </xf>
    <xf numFmtId="3" fontId="2" fillId="13" borderId="0" xfId="0" applyNumberFormat="1" applyFont="1" applyFill="1" applyAlignment="1" applyProtection="1">
      <alignment horizontal="center"/>
      <protection locked="0"/>
    </xf>
    <xf numFmtId="3" fontId="2" fillId="13" borderId="44" xfId="0" applyNumberFormat="1" applyFont="1" applyFill="1" applyBorder="1" applyAlignment="1" applyProtection="1">
      <alignment horizontal="center"/>
      <protection locked="0"/>
    </xf>
    <xf numFmtId="3" fontId="4" fillId="14" borderId="6" xfId="0" applyNumberFormat="1" applyFont="1" applyFill="1" applyBorder="1" applyAlignment="1" applyProtection="1">
      <alignment horizontal="center"/>
      <protection locked="0"/>
    </xf>
    <xf numFmtId="3" fontId="4" fillId="14" borderId="4" xfId="0" applyNumberFormat="1" applyFont="1" applyFill="1" applyBorder="1" applyAlignment="1" applyProtection="1">
      <alignment horizontal="center"/>
      <protection locked="0"/>
    </xf>
    <xf numFmtId="3" fontId="0" fillId="14" borderId="44" xfId="0" applyNumberFormat="1" applyFill="1" applyBorder="1" applyAlignment="1" applyProtection="1">
      <alignment horizontal="center"/>
      <protection locked="0"/>
    </xf>
    <xf numFmtId="3" fontId="4" fillId="15" borderId="6" xfId="0" applyNumberFormat="1" applyFont="1" applyFill="1" applyBorder="1" applyAlignment="1" applyProtection="1">
      <alignment horizontal="center"/>
      <protection locked="0"/>
    </xf>
    <xf numFmtId="3" fontId="4" fillId="15" borderId="4" xfId="0" applyNumberFormat="1" applyFont="1" applyFill="1" applyBorder="1" applyAlignment="1" applyProtection="1">
      <alignment horizontal="center"/>
      <protection locked="0"/>
    </xf>
    <xf numFmtId="3" fontId="0" fillId="15" borderId="44" xfId="0" applyNumberFormat="1" applyFill="1" applyBorder="1" applyAlignment="1" applyProtection="1">
      <alignment horizontal="center"/>
      <protection locked="0"/>
    </xf>
    <xf numFmtId="3" fontId="4" fillId="16" borderId="4" xfId="0" applyNumberFormat="1" applyFont="1" applyFill="1" applyBorder="1" applyAlignment="1" applyProtection="1">
      <alignment horizontal="center"/>
      <protection locked="0"/>
    </xf>
    <xf numFmtId="10" fontId="0" fillId="16" borderId="0" xfId="0" applyNumberFormat="1" applyFill="1" applyAlignment="1" applyProtection="1">
      <alignment horizontal="center" vertical="center"/>
      <protection locked="0"/>
    </xf>
    <xf numFmtId="3" fontId="0" fillId="16" borderId="44" xfId="0" applyNumberFormat="1" applyFill="1" applyBorder="1" applyAlignment="1" applyProtection="1">
      <alignment horizontal="center"/>
      <protection locked="0"/>
    </xf>
    <xf numFmtId="0" fontId="0" fillId="3" borderId="4" xfId="0" applyFill="1" applyBorder="1" applyProtection="1"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3" fontId="4" fillId="3" borderId="4" xfId="0" applyNumberFormat="1" applyFont="1" applyFill="1" applyBorder="1" applyAlignment="1" applyProtection="1">
      <alignment horizontal="center"/>
      <protection locked="0"/>
    </xf>
    <xf numFmtId="3" fontId="0" fillId="3" borderId="44" xfId="0" applyNumberFormat="1" applyFill="1" applyBorder="1" applyAlignment="1" applyProtection="1">
      <alignment horizontal="center"/>
      <protection locked="0"/>
    </xf>
    <xf numFmtId="3" fontId="4" fillId="17" borderId="4" xfId="0" applyNumberFormat="1" applyFont="1" applyFill="1" applyBorder="1" applyAlignment="1" applyProtection="1">
      <alignment horizontal="center"/>
      <protection locked="0"/>
    </xf>
    <xf numFmtId="3" fontId="0" fillId="17" borderId="44" xfId="0" applyNumberFormat="1" applyFill="1" applyBorder="1" applyAlignment="1" applyProtection="1">
      <alignment horizontal="center"/>
      <protection locked="0"/>
    </xf>
    <xf numFmtId="3" fontId="4" fillId="17" borderId="44" xfId="0" applyNumberFormat="1" applyFont="1" applyFill="1" applyBorder="1" applyAlignment="1" applyProtection="1">
      <alignment horizontal="center"/>
      <protection locked="0"/>
    </xf>
    <xf numFmtId="3" fontId="0" fillId="0" borderId="45" xfId="0" applyNumberFormat="1" applyBorder="1" applyAlignment="1" applyProtection="1">
      <alignment horizontal="center"/>
      <protection locked="0"/>
    </xf>
    <xf numFmtId="10" fontId="0" fillId="0" borderId="46" xfId="0" applyNumberFormat="1" applyBorder="1" applyAlignment="1" applyProtection="1">
      <alignment horizontal="center" vertical="center"/>
      <protection locked="0"/>
    </xf>
    <xf numFmtId="10" fontId="0" fillId="0" borderId="47" xfId="0" applyNumberFormat="1" applyBorder="1" applyAlignment="1" applyProtection="1">
      <alignment horizontal="center"/>
      <protection locked="0"/>
    </xf>
    <xf numFmtId="3" fontId="4" fillId="3" borderId="7" xfId="0" applyNumberFormat="1" applyFont="1" applyFill="1" applyBorder="1" applyAlignment="1" applyProtection="1">
      <alignment horizontal="center"/>
      <protection locked="0"/>
    </xf>
    <xf numFmtId="0" fontId="4" fillId="16" borderId="7" xfId="0" applyFont="1" applyFill="1" applyBorder="1" applyAlignment="1" applyProtection="1">
      <alignment horizontal="center"/>
      <protection locked="0"/>
    </xf>
    <xf numFmtId="0" fontId="4" fillId="15" borderId="7" xfId="0" applyFont="1" applyFill="1" applyBorder="1" applyAlignment="1" applyProtection="1">
      <alignment horizontal="center"/>
      <protection locked="0"/>
    </xf>
    <xf numFmtId="3" fontId="13" fillId="14" borderId="7" xfId="0" applyNumberFormat="1" applyFont="1" applyFill="1" applyBorder="1" applyAlignment="1" applyProtection="1">
      <alignment horizontal="center"/>
      <protection locked="0"/>
    </xf>
    <xf numFmtId="0" fontId="4" fillId="4" borderId="7" xfId="0" applyFont="1" applyFill="1" applyBorder="1" applyAlignment="1" applyProtection="1">
      <alignment horizontal="center"/>
      <protection locked="0"/>
    </xf>
    <xf numFmtId="0" fontId="2" fillId="13" borderId="48" xfId="0" applyFont="1" applyFill="1" applyBorder="1" applyAlignment="1" applyProtection="1">
      <alignment horizontal="center"/>
      <protection locked="0"/>
    </xf>
    <xf numFmtId="0" fontId="4" fillId="15" borderId="0" xfId="0" applyFont="1" applyFill="1" applyAlignment="1" applyProtection="1">
      <alignment horizontal="center"/>
      <protection locked="0"/>
    </xf>
    <xf numFmtId="0" fontId="4" fillId="8" borderId="7" xfId="0" applyFont="1" applyFill="1" applyBorder="1" applyAlignment="1" applyProtection="1">
      <alignment horizontal="center"/>
      <protection locked="0"/>
    </xf>
    <xf numFmtId="10" fontId="23" fillId="19" borderId="7" xfId="1" applyNumberFormat="1" applyFont="1" applyFill="1" applyBorder="1" applyAlignment="1" applyProtection="1">
      <alignment horizontal="center" vertical="center"/>
    </xf>
    <xf numFmtId="3" fontId="2" fillId="13" borderId="50" xfId="0" applyNumberFormat="1" applyFont="1" applyFill="1" applyBorder="1" applyAlignment="1" applyProtection="1">
      <alignment horizontal="center"/>
      <protection locked="0"/>
    </xf>
    <xf numFmtId="3" fontId="4" fillId="16" borderId="6" xfId="0" applyNumberFormat="1" applyFont="1" applyFill="1" applyBorder="1" applyAlignment="1" applyProtection="1">
      <alignment horizontal="center"/>
      <protection locked="0"/>
    </xf>
    <xf numFmtId="3" fontId="4" fillId="3" borderId="6" xfId="0" applyNumberFormat="1" applyFont="1" applyFill="1" applyBorder="1" applyAlignment="1" applyProtection="1">
      <alignment horizontal="center"/>
      <protection locked="0"/>
    </xf>
    <xf numFmtId="3" fontId="4" fillId="17" borderId="6" xfId="0" applyNumberFormat="1" applyFont="1" applyFill="1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4" fillId="0" borderId="44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44" xfId="0" applyFont="1" applyBorder="1" applyAlignment="1" applyProtection="1">
      <alignment vertical="center" wrapText="1"/>
      <protection locked="0"/>
    </xf>
    <xf numFmtId="3" fontId="4" fillId="5" borderId="4" xfId="0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locked="0"/>
    </xf>
    <xf numFmtId="0" fontId="4" fillId="5" borderId="0" xfId="0" applyFont="1" applyFill="1" applyAlignment="1" applyProtection="1">
      <alignment horizontal="center"/>
      <protection locked="0"/>
    </xf>
    <xf numFmtId="0" fontId="0" fillId="5" borderId="44" xfId="0" applyFill="1" applyBorder="1" applyAlignment="1" applyProtection="1">
      <alignment horizontal="center"/>
      <protection locked="0"/>
    </xf>
    <xf numFmtId="3" fontId="4" fillId="5" borderId="4" xfId="0" applyNumberFormat="1" applyFont="1" applyFill="1" applyBorder="1" applyAlignment="1" applyProtection="1">
      <alignment horizontal="center" vertical="center"/>
      <protection locked="0"/>
    </xf>
    <xf numFmtId="3" fontId="0" fillId="5" borderId="0" xfId="0" applyNumberFormat="1" applyFill="1" applyAlignment="1" applyProtection="1">
      <alignment horizontal="center" vertical="center"/>
      <protection locked="0"/>
    </xf>
    <xf numFmtId="0" fontId="0" fillId="5" borderId="0" xfId="0" applyFill="1" applyAlignment="1" applyProtection="1">
      <alignment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0" fillId="5" borderId="44" xfId="0" applyFill="1" applyBorder="1" applyAlignment="1" applyProtection="1">
      <alignment horizontal="center" vertical="center"/>
      <protection locked="0"/>
    </xf>
    <xf numFmtId="3" fontId="4" fillId="6" borderId="4" xfId="0" applyNumberFormat="1" applyFont="1" applyFill="1" applyBorder="1" applyAlignment="1" applyProtection="1">
      <alignment horizontal="center"/>
      <protection locked="0"/>
    </xf>
    <xf numFmtId="0" fontId="0" fillId="6" borderId="0" xfId="0" applyFill="1" applyProtection="1">
      <protection locked="0"/>
    </xf>
    <xf numFmtId="0" fontId="4" fillId="6" borderId="0" xfId="0" applyFont="1" applyFill="1" applyAlignment="1" applyProtection="1">
      <alignment horizontal="center"/>
      <protection locked="0"/>
    </xf>
    <xf numFmtId="0" fontId="0" fillId="6" borderId="44" xfId="0" applyFill="1" applyBorder="1" applyAlignment="1" applyProtection="1">
      <alignment horizontal="center"/>
      <protection locked="0"/>
    </xf>
    <xf numFmtId="3" fontId="0" fillId="7" borderId="0" xfId="0" applyNumberFormat="1" applyFill="1" applyAlignment="1" applyProtection="1">
      <alignment horizontal="center"/>
      <protection locked="0"/>
    </xf>
    <xf numFmtId="0" fontId="0" fillId="7" borderId="0" xfId="0" applyFill="1" applyProtection="1">
      <protection locked="0"/>
    </xf>
    <xf numFmtId="0" fontId="4" fillId="7" borderId="0" xfId="0" applyFont="1" applyFill="1" applyAlignment="1" applyProtection="1">
      <alignment horizontal="center"/>
      <protection locked="0"/>
    </xf>
    <xf numFmtId="0" fontId="0" fillId="7" borderId="44" xfId="0" applyFill="1" applyBorder="1" applyAlignment="1" applyProtection="1">
      <alignment horizontal="center"/>
      <protection locked="0"/>
    </xf>
    <xf numFmtId="3" fontId="0" fillId="26" borderId="0" xfId="0" applyNumberFormat="1" applyFill="1" applyAlignment="1" applyProtection="1">
      <alignment horizontal="center"/>
      <protection locked="0"/>
    </xf>
    <xf numFmtId="0" fontId="0" fillId="26" borderId="0" xfId="0" applyFill="1" applyProtection="1">
      <protection locked="0"/>
    </xf>
    <xf numFmtId="0" fontId="4" fillId="26" borderId="0" xfId="0" applyFont="1" applyFill="1" applyAlignment="1" applyProtection="1">
      <alignment horizontal="center"/>
      <protection locked="0"/>
    </xf>
    <xf numFmtId="0" fontId="0" fillId="26" borderId="44" xfId="0" applyFill="1" applyBorder="1" applyAlignment="1" applyProtection="1">
      <alignment horizontal="center"/>
      <protection locked="0"/>
    </xf>
    <xf numFmtId="3" fontId="0" fillId="8" borderId="0" xfId="0" applyNumberFormat="1" applyFill="1" applyAlignment="1" applyProtection="1">
      <alignment horizontal="center"/>
      <protection locked="0"/>
    </xf>
    <xf numFmtId="0" fontId="0" fillId="8" borderId="0" xfId="0" applyFill="1" applyProtection="1">
      <protection locked="0"/>
    </xf>
    <xf numFmtId="0" fontId="4" fillId="8" borderId="0" xfId="0" applyFont="1" applyFill="1" applyAlignment="1" applyProtection="1">
      <alignment horizontal="center"/>
      <protection locked="0"/>
    </xf>
    <xf numFmtId="3" fontId="4" fillId="9" borderId="4" xfId="0" applyNumberFormat="1" applyFont="1" applyFill="1" applyBorder="1" applyAlignment="1" applyProtection="1">
      <alignment horizontal="center"/>
      <protection locked="0"/>
    </xf>
    <xf numFmtId="10" fontId="0" fillId="9" borderId="0" xfId="0" applyNumberFormat="1" applyFill="1" applyAlignment="1" applyProtection="1">
      <alignment horizontal="center" vertical="center"/>
      <protection locked="0"/>
    </xf>
    <xf numFmtId="3" fontId="0" fillId="9" borderId="0" xfId="0" applyNumberFormat="1" applyFill="1" applyAlignment="1" applyProtection="1">
      <alignment horizontal="center"/>
      <protection locked="0"/>
    </xf>
    <xf numFmtId="0" fontId="0" fillId="9" borderId="0" xfId="0" applyFill="1" applyProtection="1">
      <protection locked="0"/>
    </xf>
    <xf numFmtId="0" fontId="4" fillId="9" borderId="0" xfId="0" applyFont="1" applyFill="1" applyAlignment="1" applyProtection="1">
      <alignment horizontal="center"/>
      <protection locked="0"/>
    </xf>
    <xf numFmtId="10" fontId="3" fillId="9" borderId="0" xfId="0" applyNumberFormat="1" applyFont="1" applyFill="1" applyProtection="1">
      <protection locked="0"/>
    </xf>
    <xf numFmtId="3" fontId="0" fillId="10" borderId="0" xfId="0" applyNumberFormat="1" applyFill="1" applyAlignment="1" applyProtection="1">
      <alignment horizontal="center"/>
      <protection locked="0"/>
    </xf>
    <xf numFmtId="0" fontId="0" fillId="10" borderId="0" xfId="0" applyFill="1" applyProtection="1">
      <protection locked="0"/>
    </xf>
    <xf numFmtId="0" fontId="4" fillId="10" borderId="0" xfId="0" applyFont="1" applyFill="1" applyAlignment="1" applyProtection="1">
      <alignment horizontal="center"/>
      <protection locked="0"/>
    </xf>
    <xf numFmtId="0" fontId="0" fillId="10" borderId="44" xfId="0" applyFill="1" applyBorder="1" applyAlignment="1" applyProtection="1">
      <alignment horizontal="center"/>
      <protection locked="0"/>
    </xf>
    <xf numFmtId="0" fontId="0" fillId="11" borderId="0" xfId="0" applyFill="1" applyProtection="1">
      <protection locked="0"/>
    </xf>
    <xf numFmtId="10" fontId="0" fillId="11" borderId="0" xfId="0" applyNumberFormat="1" applyFill="1" applyAlignment="1" applyProtection="1">
      <alignment horizontal="center" vertical="center"/>
      <protection locked="0"/>
    </xf>
    <xf numFmtId="0" fontId="4" fillId="11" borderId="0" xfId="0" applyFont="1" applyFill="1" applyAlignment="1" applyProtection="1">
      <alignment horizontal="center"/>
      <protection locked="0"/>
    </xf>
    <xf numFmtId="0" fontId="0" fillId="11" borderId="44" xfId="0" applyFill="1" applyBorder="1" applyAlignment="1" applyProtection="1">
      <alignment horizontal="center"/>
      <protection locked="0"/>
    </xf>
    <xf numFmtId="3" fontId="0" fillId="11" borderId="0" xfId="0" applyNumberFormat="1" applyFill="1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10" fontId="0" fillId="4" borderId="0" xfId="0" applyNumberForma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44" xfId="0" applyFill="1" applyBorder="1" applyAlignment="1" applyProtection="1">
      <alignment horizontal="center"/>
      <protection locked="0"/>
    </xf>
    <xf numFmtId="0" fontId="4" fillId="4" borderId="0" xfId="0" applyFont="1" applyFill="1" applyProtection="1">
      <protection locked="0"/>
    </xf>
    <xf numFmtId="10" fontId="4" fillId="4" borderId="0" xfId="0" applyNumberFormat="1" applyFont="1" applyFill="1" applyAlignment="1" applyProtection="1">
      <alignment horizontal="center" vertical="center"/>
      <protection locked="0"/>
    </xf>
    <xf numFmtId="0" fontId="5" fillId="13" borderId="0" xfId="0" applyFont="1" applyFill="1" applyProtection="1">
      <protection locked="0"/>
    </xf>
    <xf numFmtId="10" fontId="5" fillId="13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13" borderId="0" xfId="0" applyFont="1" applyFill="1" applyAlignment="1" applyProtection="1">
      <alignment horizontal="center"/>
      <protection locked="0"/>
    </xf>
    <xf numFmtId="0" fontId="5" fillId="13" borderId="0" xfId="0" applyFont="1" applyFill="1" applyAlignment="1" applyProtection="1">
      <alignment horizontal="center" vertical="center"/>
      <protection locked="0"/>
    </xf>
    <xf numFmtId="0" fontId="5" fillId="13" borderId="44" xfId="0" applyFont="1" applyFill="1" applyBorder="1" applyAlignment="1" applyProtection="1">
      <alignment horizontal="center"/>
      <protection locked="0"/>
    </xf>
    <xf numFmtId="0" fontId="0" fillId="14" borderId="0" xfId="0" applyFill="1" applyProtection="1">
      <protection locked="0"/>
    </xf>
    <xf numFmtId="3" fontId="13" fillId="14" borderId="6" xfId="0" applyNumberFormat="1" applyFont="1" applyFill="1" applyBorder="1" applyAlignment="1" applyProtection="1">
      <alignment horizontal="center"/>
      <protection locked="0"/>
    </xf>
    <xf numFmtId="0" fontId="4" fillId="14" borderId="0" xfId="0" applyFont="1" applyFill="1" applyAlignment="1" applyProtection="1">
      <alignment horizontal="center"/>
      <protection locked="0"/>
    </xf>
    <xf numFmtId="0" fontId="0" fillId="14" borderId="44" xfId="0" applyFill="1" applyBorder="1" applyAlignment="1" applyProtection="1">
      <alignment horizontal="center"/>
      <protection locked="0"/>
    </xf>
    <xf numFmtId="0" fontId="0" fillId="15" borderId="0" xfId="0" applyFill="1" applyProtection="1">
      <protection locked="0"/>
    </xf>
    <xf numFmtId="0" fontId="0" fillId="15" borderId="44" xfId="0" applyFill="1" applyBorder="1" applyAlignment="1" applyProtection="1">
      <alignment horizontal="center"/>
      <protection locked="0"/>
    </xf>
    <xf numFmtId="0" fontId="4" fillId="15" borderId="44" xfId="0" applyFont="1" applyFill="1" applyBorder="1" applyAlignment="1" applyProtection="1">
      <alignment horizontal="center"/>
      <protection locked="0"/>
    </xf>
    <xf numFmtId="3" fontId="0" fillId="16" borderId="0" xfId="0" applyNumberFormat="1" applyFill="1" applyAlignment="1" applyProtection="1">
      <alignment horizontal="center"/>
      <protection locked="0"/>
    </xf>
    <xf numFmtId="0" fontId="0" fillId="16" borderId="0" xfId="0" applyFill="1" applyProtection="1">
      <protection locked="0"/>
    </xf>
    <xf numFmtId="0" fontId="4" fillId="16" borderId="0" xfId="0" applyFont="1" applyFill="1" applyAlignment="1" applyProtection="1">
      <alignment horizontal="center"/>
      <protection locked="0"/>
    </xf>
    <xf numFmtId="0" fontId="0" fillId="16" borderId="44" xfId="0" applyFill="1" applyBorder="1" applyAlignment="1" applyProtection="1">
      <alignment horizontal="center"/>
      <protection locked="0"/>
    </xf>
    <xf numFmtId="0" fontId="4" fillId="16" borderId="44" xfId="0" applyFont="1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0" fillId="17" borderId="0" xfId="0" applyFill="1" applyProtection="1">
      <protection locked="0"/>
    </xf>
    <xf numFmtId="0" fontId="4" fillId="17" borderId="0" xfId="0" applyFont="1" applyFill="1" applyAlignment="1" applyProtection="1">
      <alignment horizontal="center"/>
      <protection locked="0"/>
    </xf>
    <xf numFmtId="0" fontId="0" fillId="17" borderId="44" xfId="0" applyFill="1" applyBorder="1" applyAlignment="1" applyProtection="1">
      <alignment horizontal="center"/>
      <protection locked="0"/>
    </xf>
    <xf numFmtId="0" fontId="4" fillId="17" borderId="0" xfId="0" applyFont="1" applyFill="1" applyProtection="1">
      <protection locked="0"/>
    </xf>
    <xf numFmtId="3" fontId="4" fillId="0" borderId="45" xfId="0" applyNumberFormat="1" applyFont="1" applyBorder="1" applyAlignment="1" applyProtection="1">
      <alignment horizont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/>
      <protection locked="0"/>
    </xf>
    <xf numFmtId="0" fontId="0" fillId="0" borderId="46" xfId="0" applyBorder="1" applyProtection="1">
      <protection locked="0"/>
    </xf>
    <xf numFmtId="0" fontId="4" fillId="0" borderId="46" xfId="0" applyFont="1" applyBorder="1" applyAlignment="1" applyProtection="1">
      <alignment horizontal="center"/>
      <protection locked="0"/>
    </xf>
    <xf numFmtId="0" fontId="0" fillId="0" borderId="47" xfId="0" applyBorder="1" applyAlignment="1" applyProtection="1">
      <alignment horizontal="center"/>
      <protection locked="0"/>
    </xf>
    <xf numFmtId="10" fontId="23" fillId="2" borderId="7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13" fillId="29" borderId="7" xfId="0" applyFont="1" applyFill="1" applyBorder="1" applyAlignment="1" applyProtection="1">
      <alignment horizontal="center" vertical="center"/>
      <protection locked="0"/>
    </xf>
    <xf numFmtId="0" fontId="4" fillId="26" borderId="8" xfId="0" applyFont="1" applyFill="1" applyBorder="1" applyProtection="1">
      <protection locked="0"/>
    </xf>
    <xf numFmtId="0" fontId="4" fillId="8" borderId="8" xfId="0" applyFont="1" applyFill="1" applyBorder="1" applyProtection="1">
      <protection locked="0"/>
    </xf>
    <xf numFmtId="0" fontId="9" fillId="0" borderId="0" xfId="0" applyFont="1" applyAlignment="1" applyProtection="1">
      <alignment vertical="center" textRotation="90" wrapText="1"/>
      <protection locked="0"/>
    </xf>
    <xf numFmtId="10" fontId="18" fillId="19" borderId="7" xfId="0" applyNumberFormat="1" applyFont="1" applyFill="1" applyBorder="1" applyAlignment="1" applyProtection="1">
      <alignment horizontal="center" vertical="center"/>
      <protection locked="0"/>
    </xf>
    <xf numFmtId="10" fontId="23" fillId="19" borderId="7" xfId="0" applyNumberFormat="1" applyFont="1" applyFill="1" applyBorder="1" applyAlignment="1" applyProtection="1">
      <alignment horizontal="center" vertical="center"/>
      <protection locked="0"/>
    </xf>
    <xf numFmtId="3" fontId="14" fillId="0" borderId="0" xfId="0" applyNumberFormat="1" applyFont="1" applyAlignment="1" applyProtection="1">
      <alignment horizontal="center"/>
      <protection locked="0"/>
    </xf>
    <xf numFmtId="10" fontId="3" fillId="0" borderId="0" xfId="0" applyNumberFormat="1" applyFont="1" applyAlignment="1" applyProtection="1">
      <alignment horizontal="center" vertical="center"/>
      <protection locked="0"/>
    </xf>
    <xf numFmtId="3" fontId="14" fillId="0" borderId="44" xfId="0" applyNumberFormat="1" applyFont="1" applyBorder="1" applyAlignment="1" applyProtection="1">
      <alignment horizontal="center"/>
      <protection locked="0"/>
    </xf>
    <xf numFmtId="0" fontId="18" fillId="19" borderId="7" xfId="0" applyFont="1" applyFill="1" applyBorder="1" applyAlignment="1" applyProtection="1">
      <alignment horizontal="center"/>
      <protection locked="0"/>
    </xf>
    <xf numFmtId="0" fontId="18" fillId="19" borderId="8" xfId="0" applyFont="1" applyFill="1" applyBorder="1" applyAlignment="1" applyProtection="1">
      <alignment horizontal="center"/>
      <protection locked="0"/>
    </xf>
    <xf numFmtId="10" fontId="23" fillId="12" borderId="8" xfId="0" applyNumberFormat="1" applyFont="1" applyFill="1" applyBorder="1" applyAlignment="1">
      <alignment horizontal="center"/>
    </xf>
    <xf numFmtId="0" fontId="23" fillId="12" borderId="7" xfId="0" applyFont="1" applyFill="1" applyBorder="1" applyAlignment="1">
      <alignment horizontal="center" vertical="center"/>
    </xf>
    <xf numFmtId="3" fontId="23" fillId="19" borderId="7" xfId="0" applyNumberFormat="1" applyFont="1" applyFill="1" applyBorder="1" applyAlignment="1">
      <alignment horizontal="center"/>
    </xf>
    <xf numFmtId="10" fontId="18" fillId="19" borderId="7" xfId="0" applyNumberFormat="1" applyFont="1" applyFill="1" applyBorder="1" applyAlignment="1">
      <alignment horizontal="center" vertical="center"/>
    </xf>
    <xf numFmtId="10" fontId="23" fillId="19" borderId="7" xfId="0" applyNumberFormat="1" applyFont="1" applyFill="1" applyBorder="1" applyAlignment="1">
      <alignment horizontal="center" vertical="center"/>
    </xf>
    <xf numFmtId="3" fontId="23" fillId="19" borderId="8" xfId="0" applyNumberFormat="1" applyFont="1" applyFill="1" applyBorder="1" applyAlignment="1">
      <alignment horizontal="center"/>
    </xf>
    <xf numFmtId="3" fontId="18" fillId="19" borderId="7" xfId="0" applyNumberFormat="1" applyFont="1" applyFill="1" applyBorder="1" applyAlignment="1">
      <alignment horizontal="center"/>
    </xf>
    <xf numFmtId="3" fontId="18" fillId="19" borderId="8" xfId="0" applyNumberFormat="1" applyFont="1" applyFill="1" applyBorder="1" applyAlignment="1">
      <alignment horizontal="center"/>
    </xf>
    <xf numFmtId="3" fontId="18" fillId="19" borderId="7" xfId="0" applyNumberFormat="1" applyFont="1" applyFill="1" applyBorder="1" applyAlignment="1">
      <alignment horizontal="center" vertical="center"/>
    </xf>
    <xf numFmtId="3" fontId="18" fillId="19" borderId="42" xfId="0" applyNumberFormat="1" applyFont="1" applyFill="1" applyBorder="1" applyAlignment="1">
      <alignment horizontal="center" vertical="center"/>
    </xf>
    <xf numFmtId="3" fontId="23" fillId="19" borderId="42" xfId="0" applyNumberFormat="1" applyFont="1" applyFill="1" applyBorder="1" applyAlignment="1">
      <alignment horizontal="center" vertical="center"/>
    </xf>
    <xf numFmtId="10" fontId="14" fillId="4" borderId="7" xfId="0" applyNumberFormat="1" applyFont="1" applyFill="1" applyBorder="1" applyAlignment="1">
      <alignment horizontal="center" vertical="center"/>
    </xf>
    <xf numFmtId="10" fontId="18" fillId="19" borderId="48" xfId="0" applyNumberFormat="1" applyFont="1" applyFill="1" applyBorder="1" applyAlignment="1">
      <alignment horizontal="center" vertical="center"/>
    </xf>
    <xf numFmtId="3" fontId="18" fillId="19" borderId="48" xfId="0" applyNumberFormat="1" applyFont="1" applyFill="1" applyBorder="1" applyAlignment="1">
      <alignment horizontal="center"/>
    </xf>
    <xf numFmtId="10" fontId="23" fillId="19" borderId="48" xfId="0" applyNumberFormat="1" applyFont="1" applyFill="1" applyBorder="1" applyAlignment="1">
      <alignment horizontal="center" vertical="center"/>
    </xf>
    <xf numFmtId="3" fontId="18" fillId="19" borderId="51" xfId="0" applyNumberFormat="1" applyFont="1" applyFill="1" applyBorder="1" applyAlignment="1">
      <alignment horizontal="center"/>
    </xf>
    <xf numFmtId="10" fontId="14" fillId="19" borderId="7" xfId="0" applyNumberFormat="1" applyFont="1" applyFill="1" applyBorder="1" applyAlignment="1">
      <alignment horizontal="center" vertical="center"/>
    </xf>
    <xf numFmtId="0" fontId="18" fillId="19" borderId="8" xfId="0" applyFont="1" applyFill="1" applyBorder="1" applyAlignment="1">
      <alignment horizontal="center"/>
    </xf>
    <xf numFmtId="10" fontId="23" fillId="19" borderId="7" xfId="0" applyNumberFormat="1" applyFont="1" applyFill="1" applyBorder="1"/>
    <xf numFmtId="0" fontId="18" fillId="19" borderId="7" xfId="0" applyFont="1" applyFill="1" applyBorder="1"/>
    <xf numFmtId="9" fontId="23" fillId="19" borderId="7" xfId="0" applyNumberFormat="1" applyFont="1" applyFill="1" applyBorder="1" applyAlignment="1">
      <alignment horizontal="center" vertical="center"/>
    </xf>
    <xf numFmtId="0" fontId="4" fillId="26" borderId="7" xfId="0" applyFont="1" applyFill="1" applyBorder="1" applyAlignment="1" applyProtection="1">
      <alignment horizontal="center"/>
      <protection locked="0"/>
    </xf>
    <xf numFmtId="3" fontId="4" fillId="0" borderId="44" xfId="0" applyNumberFormat="1" applyFont="1" applyBorder="1" applyAlignment="1" applyProtection="1">
      <alignment horizontal="center"/>
      <protection locked="0"/>
    </xf>
    <xf numFmtId="3" fontId="13" fillId="18" borderId="6" xfId="0" applyNumberFormat="1" applyFont="1" applyFill="1" applyBorder="1" applyAlignment="1" applyProtection="1">
      <alignment horizontal="center"/>
      <protection locked="0"/>
    </xf>
    <xf numFmtId="0" fontId="13" fillId="18" borderId="6" xfId="0" applyFont="1" applyFill="1" applyBorder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10" fontId="23" fillId="0" borderId="0" xfId="0" applyNumberFormat="1" applyFont="1" applyAlignment="1" applyProtection="1">
      <alignment horizontal="center" vertical="center"/>
      <protection locked="0"/>
    </xf>
    <xf numFmtId="3" fontId="23" fillId="0" borderId="44" xfId="0" applyNumberFormat="1" applyFont="1" applyBorder="1" applyAlignment="1" applyProtection="1">
      <alignment horizontal="center"/>
      <protection locked="0"/>
    </xf>
    <xf numFmtId="0" fontId="4" fillId="29" borderId="8" xfId="0" applyFont="1" applyFill="1" applyBorder="1" applyAlignment="1" applyProtection="1">
      <alignment horizontal="center"/>
      <protection locked="0"/>
    </xf>
    <xf numFmtId="0" fontId="4" fillId="26" borderId="8" xfId="0" applyFont="1" applyFill="1" applyBorder="1" applyAlignment="1" applyProtection="1">
      <alignment horizontal="center"/>
      <protection locked="0"/>
    </xf>
    <xf numFmtId="0" fontId="4" fillId="8" borderId="8" xfId="0" applyFont="1" applyFill="1" applyBorder="1" applyAlignment="1" applyProtection="1">
      <alignment horizontal="center"/>
      <protection locked="0"/>
    </xf>
    <xf numFmtId="3" fontId="4" fillId="5" borderId="44" xfId="0" applyNumberFormat="1" applyFont="1" applyFill="1" applyBorder="1" applyAlignment="1" applyProtection="1">
      <alignment vertical="center" wrapText="1"/>
      <protection locked="0"/>
    </xf>
    <xf numFmtId="3" fontId="13" fillId="6" borderId="6" xfId="0" applyNumberFormat="1" applyFont="1" applyFill="1" applyBorder="1" applyAlignment="1" applyProtection="1">
      <alignment horizontal="center"/>
      <protection locked="0"/>
    </xf>
    <xf numFmtId="3" fontId="13" fillId="6" borderId="44" xfId="0" applyNumberFormat="1" applyFont="1" applyFill="1" applyBorder="1" applyProtection="1">
      <protection locked="0"/>
    </xf>
    <xf numFmtId="3" fontId="13" fillId="7" borderId="6" xfId="0" applyNumberFormat="1" applyFont="1" applyFill="1" applyBorder="1" applyAlignment="1" applyProtection="1">
      <alignment horizontal="center"/>
      <protection locked="0"/>
    </xf>
    <xf numFmtId="3" fontId="13" fillId="7" borderId="6" xfId="0" applyNumberFormat="1" applyFont="1" applyFill="1" applyBorder="1" applyAlignment="1" applyProtection="1">
      <alignment horizontal="center" vertical="center"/>
      <protection locked="0"/>
    </xf>
    <xf numFmtId="3" fontId="13" fillId="7" borderId="44" xfId="0" applyNumberFormat="1" applyFont="1" applyFill="1" applyBorder="1" applyAlignment="1" applyProtection="1">
      <alignment horizontal="center" vertical="center"/>
      <protection locked="0"/>
    </xf>
    <xf numFmtId="3" fontId="14" fillId="0" borderId="0" xfId="0" applyNumberFormat="1" applyFont="1" applyAlignment="1" applyProtection="1">
      <alignment horizontal="center" vertical="center"/>
      <protection locked="0"/>
    </xf>
    <xf numFmtId="3" fontId="13" fillId="8" borderId="6" xfId="0" applyNumberFormat="1" applyFont="1" applyFill="1" applyBorder="1" applyAlignment="1" applyProtection="1">
      <alignment horizontal="center"/>
      <protection locked="0"/>
    </xf>
    <xf numFmtId="3" fontId="13" fillId="8" borderId="6" xfId="0" applyNumberFormat="1" applyFont="1" applyFill="1" applyBorder="1" applyAlignment="1" applyProtection="1">
      <alignment horizontal="center" vertical="center"/>
      <protection locked="0"/>
    </xf>
    <xf numFmtId="3" fontId="4" fillId="8" borderId="44" xfId="0" applyNumberFormat="1" applyFont="1" applyFill="1" applyBorder="1" applyAlignment="1" applyProtection="1">
      <alignment horizontal="center"/>
      <protection locked="0"/>
    </xf>
    <xf numFmtId="3" fontId="13" fillId="9" borderId="6" xfId="0" applyNumberFormat="1" applyFont="1" applyFill="1" applyBorder="1" applyAlignment="1" applyProtection="1">
      <alignment horizontal="center"/>
      <protection locked="0"/>
    </xf>
    <xf numFmtId="3" fontId="13" fillId="9" borderId="6" xfId="0" applyNumberFormat="1" applyFont="1" applyFill="1" applyBorder="1" applyAlignment="1" applyProtection="1">
      <alignment horizontal="center" vertical="center"/>
      <protection locked="0"/>
    </xf>
    <xf numFmtId="3" fontId="4" fillId="10" borderId="44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3" fontId="13" fillId="11" borderId="6" xfId="0" applyNumberFormat="1" applyFont="1" applyFill="1" applyBorder="1" applyAlignment="1" applyProtection="1">
      <alignment horizontal="center" vertical="center"/>
      <protection locked="0"/>
    </xf>
    <xf numFmtId="3" fontId="4" fillId="11" borderId="4" xfId="0" applyNumberFormat="1" applyFont="1" applyFill="1" applyBorder="1" applyAlignment="1" applyProtection="1">
      <alignment horizontal="center"/>
      <protection locked="0"/>
    </xf>
    <xf numFmtId="3" fontId="4" fillId="11" borderId="44" xfId="0" applyNumberFormat="1" applyFont="1" applyFill="1" applyBorder="1" applyAlignment="1" applyProtection="1">
      <alignment horizontal="center"/>
      <protection locked="0"/>
    </xf>
    <xf numFmtId="3" fontId="13" fillId="4" borderId="6" xfId="0" applyNumberFormat="1" applyFont="1" applyFill="1" applyBorder="1" applyAlignment="1" applyProtection="1">
      <alignment horizontal="center"/>
      <protection locked="0"/>
    </xf>
    <xf numFmtId="3" fontId="14" fillId="19" borderId="8" xfId="0" applyNumberFormat="1" applyFont="1" applyFill="1" applyBorder="1" applyAlignment="1">
      <alignment horizontal="center"/>
    </xf>
    <xf numFmtId="3" fontId="13" fillId="4" borderId="4" xfId="0" applyNumberFormat="1" applyFont="1" applyFill="1" applyBorder="1" applyAlignment="1" applyProtection="1">
      <alignment horizontal="center"/>
      <protection locked="0"/>
    </xf>
    <xf numFmtId="10" fontId="14" fillId="4" borderId="0" xfId="0" applyNumberFormat="1" applyFont="1" applyFill="1" applyAlignment="1" applyProtection="1">
      <alignment horizontal="center" vertical="center"/>
      <protection locked="0"/>
    </xf>
    <xf numFmtId="10" fontId="14" fillId="4" borderId="44" xfId="0" applyNumberFormat="1" applyFont="1" applyFill="1" applyBorder="1" applyAlignment="1" applyProtection="1">
      <alignment horizontal="center" vertical="center"/>
      <protection locked="0"/>
    </xf>
    <xf numFmtId="3" fontId="13" fillId="13" borderId="44" xfId="0" applyNumberFormat="1" applyFont="1" applyFill="1" applyBorder="1" applyAlignment="1" applyProtection="1">
      <alignment horizontal="center"/>
      <protection locked="0"/>
    </xf>
    <xf numFmtId="10" fontId="14" fillId="0" borderId="0" xfId="0" applyNumberFormat="1" applyFont="1" applyAlignment="1" applyProtection="1">
      <alignment horizontal="center" vertical="center"/>
      <protection locked="0"/>
    </xf>
    <xf numFmtId="10" fontId="4" fillId="16" borderId="0" xfId="0" applyNumberFormat="1" applyFont="1" applyFill="1" applyAlignment="1" applyProtection="1">
      <alignment horizontal="center" vertical="center"/>
      <protection locked="0"/>
    </xf>
    <xf numFmtId="3" fontId="4" fillId="16" borderId="44" xfId="0" applyNumberFormat="1" applyFont="1" applyFill="1" applyBorder="1" applyAlignment="1" applyProtection="1">
      <alignment horizontal="center"/>
      <protection locked="0"/>
    </xf>
    <xf numFmtId="3" fontId="13" fillId="16" borderId="6" xfId="0" applyNumberFormat="1" applyFont="1" applyFill="1" applyBorder="1" applyAlignment="1" applyProtection="1">
      <alignment horizontal="center"/>
      <protection locked="0"/>
    </xf>
    <xf numFmtId="3" fontId="13" fillId="3" borderId="6" xfId="0" applyNumberFormat="1" applyFont="1" applyFill="1" applyBorder="1" applyAlignment="1" applyProtection="1">
      <alignment horizontal="center"/>
      <protection locked="0"/>
    </xf>
    <xf numFmtId="3" fontId="0" fillId="0" borderId="47" xfId="0" applyNumberFormat="1" applyBorder="1" applyAlignment="1" applyProtection="1">
      <alignment horizontal="center"/>
      <protection locked="0"/>
    </xf>
    <xf numFmtId="3" fontId="23" fillId="19" borderId="7" xfId="0" applyNumberFormat="1" applyFont="1" applyFill="1" applyBorder="1" applyAlignment="1">
      <alignment horizontal="center" vertical="center"/>
    </xf>
    <xf numFmtId="10" fontId="18" fillId="4" borderId="7" xfId="0" applyNumberFormat="1" applyFont="1" applyFill="1" applyBorder="1" applyAlignment="1">
      <alignment horizontal="center" vertical="center"/>
    </xf>
    <xf numFmtId="0" fontId="18" fillId="19" borderId="7" xfId="0" applyFont="1" applyFill="1" applyBorder="1" applyAlignment="1">
      <alignment horizontal="center" vertical="center"/>
    </xf>
    <xf numFmtId="0" fontId="18" fillId="19" borderId="8" xfId="0" applyFont="1" applyFill="1" applyBorder="1" applyAlignment="1">
      <alignment horizontal="center" vertical="center"/>
    </xf>
    <xf numFmtId="0" fontId="4" fillId="17" borderId="7" xfId="0" applyFont="1" applyFill="1" applyBorder="1" applyAlignment="1" applyProtection="1">
      <alignment horizontal="center" vertical="center"/>
      <protection locked="0"/>
    </xf>
    <xf numFmtId="0" fontId="24" fillId="30" borderId="53" xfId="0" applyFont="1" applyFill="1" applyBorder="1" applyAlignment="1" applyProtection="1">
      <alignment horizontal="center" vertical="center"/>
      <protection locked="0"/>
    </xf>
    <xf numFmtId="0" fontId="24" fillId="30" borderId="54" xfId="0" applyFont="1" applyFill="1" applyBorder="1" applyAlignment="1" applyProtection="1">
      <alignment horizontal="center" vertical="center"/>
      <protection locked="0"/>
    </xf>
    <xf numFmtId="0" fontId="14" fillId="19" borderId="8" xfId="0" applyFont="1" applyFill="1" applyBorder="1" applyAlignment="1">
      <alignment horizontal="center" vertical="center"/>
    </xf>
    <xf numFmtId="3" fontId="13" fillId="31" borderId="6" xfId="0" applyNumberFormat="1" applyFont="1" applyFill="1" applyBorder="1" applyAlignment="1" applyProtection="1">
      <alignment horizontal="center"/>
      <protection locked="0"/>
    </xf>
    <xf numFmtId="0" fontId="13" fillId="31" borderId="6" xfId="0" applyFont="1" applyFill="1" applyBorder="1" applyAlignment="1" applyProtection="1">
      <alignment horizontal="center"/>
      <protection locked="0"/>
    </xf>
    <xf numFmtId="10" fontId="23" fillId="12" borderId="7" xfId="0" applyNumberFormat="1" applyFont="1" applyFill="1" applyBorder="1" applyAlignment="1" applyProtection="1">
      <alignment horizontal="center" vertical="center"/>
      <protection locked="0"/>
    </xf>
    <xf numFmtId="3" fontId="12" fillId="25" borderId="6" xfId="0" applyNumberFormat="1" applyFont="1" applyFill="1" applyBorder="1" applyAlignment="1" applyProtection="1">
      <alignment horizontal="center" wrapText="1"/>
      <protection locked="0"/>
    </xf>
    <xf numFmtId="0" fontId="13" fillId="25" borderId="7" xfId="0" applyFont="1" applyFill="1" applyBorder="1" applyAlignment="1" applyProtection="1">
      <alignment horizontal="center" vertical="center"/>
      <protection locked="0"/>
    </xf>
    <xf numFmtId="0" fontId="4" fillId="25" borderId="7" xfId="0" applyFont="1" applyFill="1" applyBorder="1" applyAlignment="1" applyProtection="1">
      <alignment horizontal="center" vertical="center"/>
      <protection locked="0"/>
    </xf>
    <xf numFmtId="0" fontId="4" fillId="25" borderId="8" xfId="0" applyFont="1" applyFill="1" applyBorder="1" applyAlignment="1" applyProtection="1">
      <alignment horizontal="center" vertical="center"/>
      <protection locked="0"/>
    </xf>
    <xf numFmtId="0" fontId="4" fillId="25" borderId="7" xfId="0" applyFont="1" applyFill="1" applyBorder="1" applyAlignment="1" applyProtection="1">
      <alignment horizontal="center"/>
      <protection locked="0"/>
    </xf>
    <xf numFmtId="0" fontId="4" fillId="25" borderId="8" xfId="0" applyFont="1" applyFill="1" applyBorder="1" applyAlignment="1" applyProtection="1">
      <alignment horizontal="center"/>
      <protection locked="0"/>
    </xf>
    <xf numFmtId="3" fontId="4" fillId="25" borderId="7" xfId="0" applyNumberFormat="1" applyFont="1" applyFill="1" applyBorder="1" applyAlignment="1" applyProtection="1">
      <alignment horizontal="center"/>
      <protection locked="0"/>
    </xf>
    <xf numFmtId="3" fontId="4" fillId="25" borderId="8" xfId="0" applyNumberFormat="1" applyFont="1" applyFill="1" applyBorder="1" applyAlignment="1" applyProtection="1">
      <alignment horizontal="center"/>
      <protection locked="0"/>
    </xf>
    <xf numFmtId="0" fontId="4" fillId="25" borderId="12" xfId="0" applyFont="1" applyFill="1" applyBorder="1" applyAlignment="1" applyProtection="1">
      <alignment horizontal="left" vertical="center" wrapText="1"/>
      <protection locked="0"/>
    </xf>
    <xf numFmtId="0" fontId="0" fillId="25" borderId="12" xfId="0" applyFill="1" applyBorder="1" applyAlignment="1" applyProtection="1">
      <alignment horizontal="right" vertical="center"/>
      <protection locked="0"/>
    </xf>
    <xf numFmtId="3" fontId="0" fillId="25" borderId="6" xfId="0" applyNumberFormat="1" applyFill="1" applyBorder="1" applyAlignment="1" applyProtection="1">
      <alignment horizontal="left"/>
      <protection locked="0"/>
    </xf>
    <xf numFmtId="0" fontId="0" fillId="25" borderId="6" xfId="0" applyFill="1" applyBorder="1" applyAlignment="1" applyProtection="1">
      <alignment horizontal="left"/>
      <protection locked="0"/>
    </xf>
    <xf numFmtId="10" fontId="25" fillId="25" borderId="6" xfId="0" applyNumberFormat="1" applyFont="1" applyFill="1" applyBorder="1" applyAlignment="1" applyProtection="1">
      <alignment horizontal="left" vertical="center"/>
      <protection locked="0"/>
    </xf>
    <xf numFmtId="0" fontId="9" fillId="20" borderId="43" xfId="0" applyFont="1" applyFill="1" applyBorder="1" applyAlignment="1" applyProtection="1">
      <alignment horizontal="center" vertical="center" textRotation="90" wrapText="1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11" fillId="24" borderId="4" xfId="0" applyFont="1" applyFill="1" applyBorder="1" applyAlignment="1" applyProtection="1">
      <alignment horizontal="center"/>
      <protection locked="0"/>
    </xf>
    <xf numFmtId="0" fontId="11" fillId="24" borderId="0" xfId="0" applyFont="1" applyFill="1" applyAlignment="1" applyProtection="1">
      <alignment horizontal="center"/>
      <protection locked="0"/>
    </xf>
    <xf numFmtId="0" fontId="11" fillId="24" borderId="44" xfId="0" applyFont="1" applyFill="1" applyBorder="1" applyAlignment="1" applyProtection="1">
      <alignment horizontal="center"/>
      <protection locked="0"/>
    </xf>
    <xf numFmtId="165" fontId="4" fillId="3" borderId="6" xfId="0" applyNumberFormat="1" applyFont="1" applyFill="1" applyBorder="1" applyAlignment="1" applyProtection="1">
      <alignment horizontal="center"/>
      <protection locked="0"/>
    </xf>
    <xf numFmtId="165" fontId="4" fillId="3" borderId="7" xfId="0" applyNumberFormat="1" applyFont="1" applyFill="1" applyBorder="1" applyAlignment="1" applyProtection="1">
      <alignment horizontal="center"/>
      <protection locked="0"/>
    </xf>
    <xf numFmtId="0" fontId="9" fillId="20" borderId="0" xfId="0" applyFont="1" applyFill="1" applyAlignment="1" applyProtection="1">
      <alignment horizontal="center" vertical="center" textRotation="90" wrapText="1"/>
      <protection locked="0"/>
    </xf>
    <xf numFmtId="14" fontId="4" fillId="5" borderId="15" xfId="0" applyNumberFormat="1" applyFont="1" applyFill="1" applyBorder="1" applyAlignment="1" applyProtection="1">
      <alignment horizontal="center" vertical="center" wrapText="1"/>
      <protection locked="0"/>
    </xf>
    <xf numFmtId="14" fontId="4" fillId="5" borderId="41" xfId="0" applyNumberFormat="1" applyFont="1" applyFill="1" applyBorder="1" applyAlignment="1" applyProtection="1">
      <alignment horizontal="center" vertical="center" wrapText="1"/>
      <protection locked="0"/>
    </xf>
    <xf numFmtId="0" fontId="4" fillId="27" borderId="4" xfId="0" applyFont="1" applyFill="1" applyBorder="1" applyAlignment="1" applyProtection="1">
      <alignment horizontal="center" vertical="center" wrapText="1"/>
      <protection locked="0"/>
    </xf>
    <xf numFmtId="0" fontId="4" fillId="27" borderId="0" xfId="0" applyFont="1" applyFill="1" applyAlignment="1" applyProtection="1">
      <alignment horizontal="center" vertical="center" wrapText="1"/>
      <protection locked="0"/>
    </xf>
    <xf numFmtId="0" fontId="4" fillId="27" borderId="44" xfId="0" applyFont="1" applyFill="1" applyBorder="1" applyAlignment="1" applyProtection="1">
      <alignment horizontal="center" vertical="center" wrapText="1"/>
      <protection locked="0"/>
    </xf>
    <xf numFmtId="14" fontId="13" fillId="6" borderId="6" xfId="0" applyNumberFormat="1" applyFont="1" applyFill="1" applyBorder="1" applyAlignment="1" applyProtection="1">
      <alignment horizontal="center"/>
      <protection locked="0"/>
    </xf>
    <xf numFmtId="14" fontId="13" fillId="6" borderId="7" xfId="0" applyNumberFormat="1" applyFont="1" applyFill="1" applyBorder="1" applyAlignment="1" applyProtection="1">
      <alignment horizontal="center"/>
      <protection locked="0"/>
    </xf>
    <xf numFmtId="164" fontId="4" fillId="16" borderId="6" xfId="0" applyNumberFormat="1" applyFont="1" applyFill="1" applyBorder="1" applyAlignment="1" applyProtection="1">
      <alignment horizontal="left"/>
      <protection locked="0"/>
    </xf>
    <xf numFmtId="164" fontId="4" fillId="16" borderId="7" xfId="0" applyNumberFormat="1" applyFont="1" applyFill="1" applyBorder="1" applyAlignment="1" applyProtection="1">
      <alignment horizontal="left"/>
      <protection locked="0"/>
    </xf>
    <xf numFmtId="3" fontId="4" fillId="15" borderId="4" xfId="0" applyNumberFormat="1" applyFont="1" applyFill="1" applyBorder="1" applyAlignment="1" applyProtection="1">
      <alignment horizontal="center"/>
      <protection locked="0"/>
    </xf>
    <xf numFmtId="3" fontId="4" fillId="15" borderId="0" xfId="0" applyNumberFormat="1" applyFont="1" applyFill="1" applyAlignment="1" applyProtection="1">
      <alignment horizontal="center"/>
      <protection locked="0"/>
    </xf>
    <xf numFmtId="14" fontId="13" fillId="7" borderId="6" xfId="0" applyNumberFormat="1" applyFont="1" applyFill="1" applyBorder="1" applyAlignment="1" applyProtection="1">
      <alignment horizontal="center"/>
      <protection locked="0"/>
    </xf>
    <xf numFmtId="14" fontId="13" fillId="7" borderId="7" xfId="0" applyNumberFormat="1" applyFont="1" applyFill="1" applyBorder="1" applyAlignment="1" applyProtection="1">
      <alignment horizontal="center"/>
      <protection locked="0"/>
    </xf>
    <xf numFmtId="164" fontId="4" fillId="8" borderId="6" xfId="0" applyNumberFormat="1" applyFont="1" applyFill="1" applyBorder="1" applyAlignment="1" applyProtection="1">
      <alignment horizontal="center"/>
      <protection locked="0"/>
    </xf>
    <xf numFmtId="164" fontId="4" fillId="8" borderId="7" xfId="0" applyNumberFormat="1" applyFont="1" applyFill="1" applyBorder="1" applyAlignment="1" applyProtection="1">
      <alignment horizontal="center"/>
      <protection locked="0"/>
    </xf>
    <xf numFmtId="164" fontId="4" fillId="10" borderId="6" xfId="0" applyNumberFormat="1" applyFont="1" applyFill="1" applyBorder="1" applyAlignment="1" applyProtection="1">
      <alignment horizontal="center"/>
      <protection locked="0"/>
    </xf>
    <xf numFmtId="164" fontId="4" fillId="10" borderId="7" xfId="0" applyNumberFormat="1" applyFont="1" applyFill="1" applyBorder="1" applyAlignment="1" applyProtection="1">
      <alignment horizontal="center"/>
      <protection locked="0"/>
    </xf>
    <xf numFmtId="3" fontId="4" fillId="11" borderId="6" xfId="0" applyNumberFormat="1" applyFont="1" applyFill="1" applyBorder="1" applyAlignment="1" applyProtection="1">
      <alignment horizontal="center"/>
      <protection locked="0"/>
    </xf>
    <xf numFmtId="3" fontId="4" fillId="11" borderId="7" xfId="0" applyNumberFormat="1" applyFont="1" applyFill="1" applyBorder="1" applyAlignment="1" applyProtection="1">
      <alignment horizontal="center"/>
      <protection locked="0"/>
    </xf>
    <xf numFmtId="0" fontId="4" fillId="27" borderId="4" xfId="0" applyFont="1" applyFill="1" applyBorder="1" applyAlignment="1" applyProtection="1">
      <alignment horizontal="center" vertical="center"/>
      <protection locked="0"/>
    </xf>
    <xf numFmtId="0" fontId="4" fillId="27" borderId="0" xfId="0" applyFont="1" applyFill="1" applyAlignment="1" applyProtection="1">
      <alignment horizontal="center" vertical="center"/>
      <protection locked="0"/>
    </xf>
    <xf numFmtId="3" fontId="13" fillId="13" borderId="4" xfId="0" applyNumberFormat="1" applyFont="1" applyFill="1" applyBorder="1" applyAlignment="1" applyProtection="1">
      <alignment horizontal="center"/>
      <protection locked="0"/>
    </xf>
    <xf numFmtId="3" fontId="13" fillId="13" borderId="0" xfId="0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3" fontId="13" fillId="4" borderId="6" xfId="0" applyNumberFormat="1" applyFont="1" applyFill="1" applyBorder="1" applyAlignment="1" applyProtection="1">
      <alignment horizontal="center"/>
      <protection locked="0"/>
    </xf>
    <xf numFmtId="3" fontId="13" fillId="4" borderId="7" xfId="0" applyNumberFormat="1" applyFont="1" applyFill="1" applyBorder="1" applyAlignment="1" applyProtection="1">
      <alignment horizontal="center"/>
      <protection locked="0"/>
    </xf>
    <xf numFmtId="3" fontId="2" fillId="13" borderId="52" xfId="0" applyNumberFormat="1" applyFont="1" applyFill="1" applyBorder="1" applyAlignment="1" applyProtection="1">
      <alignment horizontal="center"/>
      <protection locked="0"/>
    </xf>
    <xf numFmtId="3" fontId="13" fillId="13" borderId="49" xfId="0" applyNumberFormat="1" applyFont="1" applyFill="1" applyBorder="1" applyAlignment="1" applyProtection="1">
      <alignment horizontal="center"/>
      <protection locked="0"/>
    </xf>
    <xf numFmtId="0" fontId="4" fillId="29" borderId="6" xfId="0" applyFont="1" applyFill="1" applyBorder="1" applyAlignment="1" applyProtection="1">
      <alignment horizontal="center" vertical="center"/>
      <protection locked="0"/>
    </xf>
    <xf numFmtId="0" fontId="4" fillId="29" borderId="7" xfId="0" applyFont="1" applyFill="1" applyBorder="1" applyAlignment="1" applyProtection="1">
      <alignment horizontal="center" vertical="center"/>
      <protection locked="0"/>
    </xf>
    <xf numFmtId="0" fontId="4" fillId="29" borderId="7" xfId="0" applyFont="1" applyFill="1" applyBorder="1" applyAlignment="1" applyProtection="1">
      <alignment horizontal="center" vertical="center" wrapText="1"/>
      <protection locked="0"/>
    </xf>
    <xf numFmtId="0" fontId="4" fillId="29" borderId="8" xfId="0" applyFont="1" applyFill="1" applyBorder="1" applyAlignment="1" applyProtection="1">
      <alignment horizontal="center" vertical="center" wrapText="1"/>
      <protection locked="0"/>
    </xf>
    <xf numFmtId="3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6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7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26" borderId="7" xfId="0" applyFont="1" applyFill="1" applyBorder="1" applyAlignment="1" applyProtection="1">
      <alignment horizontal="center" vertical="center"/>
      <protection locked="0"/>
    </xf>
    <xf numFmtId="0" fontId="4" fillId="28" borderId="4" xfId="0" applyFont="1" applyFill="1" applyBorder="1" applyAlignment="1" applyProtection="1">
      <alignment horizontal="center" vertical="center" wrapText="1"/>
      <protection locked="0"/>
    </xf>
    <xf numFmtId="0" fontId="4" fillId="28" borderId="0" xfId="0" applyFont="1" applyFill="1" applyAlignment="1" applyProtection="1">
      <alignment horizontal="center" vertical="center" wrapText="1"/>
      <protection locked="0"/>
    </xf>
    <xf numFmtId="0" fontId="4" fillId="28" borderId="44" xfId="0" applyFont="1" applyFill="1" applyBorder="1" applyAlignment="1" applyProtection="1">
      <alignment horizontal="center" vertical="center" wrapText="1"/>
      <protection locked="0"/>
    </xf>
    <xf numFmtId="0" fontId="4" fillId="28" borderId="4" xfId="0" applyFont="1" applyFill="1" applyBorder="1" applyAlignment="1" applyProtection="1">
      <alignment horizontal="center" wrapText="1"/>
      <protection locked="0"/>
    </xf>
    <xf numFmtId="0" fontId="4" fillId="28" borderId="0" xfId="0" applyFont="1" applyFill="1" applyAlignment="1" applyProtection="1">
      <alignment horizontal="center" wrapText="1"/>
      <protection locked="0"/>
    </xf>
    <xf numFmtId="0" fontId="4" fillId="28" borderId="44" xfId="0" applyFont="1" applyFill="1" applyBorder="1" applyAlignment="1" applyProtection="1">
      <alignment horizontal="center" wrapText="1"/>
      <protection locked="0"/>
    </xf>
    <xf numFmtId="0" fontId="4" fillId="28" borderId="4" xfId="0" applyFont="1" applyFill="1" applyBorder="1" applyAlignment="1" applyProtection="1">
      <alignment horizontal="center" vertical="center"/>
      <protection locked="0"/>
    </xf>
    <xf numFmtId="0" fontId="4" fillId="28" borderId="0" xfId="0" applyFont="1" applyFill="1" applyAlignment="1" applyProtection="1">
      <alignment horizontal="center" vertical="center"/>
      <protection locked="0"/>
    </xf>
    <xf numFmtId="0" fontId="4" fillId="28" borderId="44" xfId="0" applyFont="1" applyFill="1" applyBorder="1" applyAlignment="1" applyProtection="1">
      <alignment horizontal="center" vertical="center"/>
      <protection locked="0"/>
    </xf>
    <xf numFmtId="164" fontId="4" fillId="16" borderId="6" xfId="0" applyNumberFormat="1" applyFont="1" applyFill="1" applyBorder="1" applyAlignment="1" applyProtection="1">
      <alignment horizontal="center"/>
      <protection locked="0"/>
    </xf>
    <xf numFmtId="164" fontId="4" fillId="16" borderId="7" xfId="0" applyNumberFormat="1" applyFont="1" applyFill="1" applyBorder="1" applyAlignment="1" applyProtection="1">
      <alignment horizontal="center"/>
      <protection locked="0"/>
    </xf>
    <xf numFmtId="3" fontId="9" fillId="25" borderId="6" xfId="0" applyNumberFormat="1" applyFont="1" applyFill="1" applyBorder="1" applyAlignment="1" applyProtection="1">
      <alignment horizontal="center" vertical="center" wrapText="1"/>
      <protection locked="0"/>
    </xf>
    <xf numFmtId="3" fontId="9" fillId="25" borderId="7" xfId="0" applyNumberFormat="1" applyFont="1" applyFill="1" applyBorder="1" applyAlignment="1" applyProtection="1">
      <alignment horizontal="center" vertical="center" wrapText="1"/>
      <protection locked="0"/>
    </xf>
    <xf numFmtId="3" fontId="9" fillId="25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25" borderId="12" xfId="0" applyFill="1" applyBorder="1" applyAlignment="1" applyProtection="1">
      <alignment horizontal="center" vertical="center"/>
      <protection locked="0"/>
    </xf>
    <xf numFmtId="0" fontId="4" fillId="25" borderId="7" xfId="0" applyFont="1" applyFill="1" applyBorder="1" applyAlignment="1" applyProtection="1">
      <alignment horizontal="center" vertical="center"/>
      <protection locked="0"/>
    </xf>
    <xf numFmtId="0" fontId="9" fillId="25" borderId="43" xfId="0" applyFont="1" applyFill="1" applyBorder="1" applyAlignment="1" applyProtection="1">
      <alignment horizontal="center" vertical="center" textRotation="90" wrapText="1"/>
      <protection locked="0"/>
    </xf>
    <xf numFmtId="0" fontId="9" fillId="25" borderId="0" xfId="0" applyFont="1" applyFill="1" applyAlignment="1" applyProtection="1">
      <alignment horizontal="center" vertical="center" textRotation="90" wrapText="1"/>
      <protection locked="0"/>
    </xf>
    <xf numFmtId="3" fontId="4" fillId="16" borderId="10" xfId="0" applyNumberFormat="1" applyFont="1" applyFill="1" applyBorder="1" applyAlignment="1" applyProtection="1">
      <alignment horizontal="center"/>
      <protection locked="0"/>
    </xf>
    <xf numFmtId="3" fontId="4" fillId="16" borderId="21" xfId="0" applyNumberFormat="1" applyFont="1" applyFill="1" applyBorder="1" applyAlignment="1" applyProtection="1">
      <alignment horizontal="center"/>
      <protection locked="0"/>
    </xf>
    <xf numFmtId="0" fontId="4" fillId="20" borderId="10" xfId="0" applyFont="1" applyFill="1" applyBorder="1" applyAlignment="1" applyProtection="1">
      <alignment horizontal="center"/>
      <protection locked="0"/>
    </xf>
    <xf numFmtId="0" fontId="4" fillId="20" borderId="21" xfId="0" applyFont="1" applyFill="1" applyBorder="1" applyAlignment="1" applyProtection="1">
      <alignment horizontal="center"/>
      <protection locked="0"/>
    </xf>
    <xf numFmtId="0" fontId="4" fillId="13" borderId="10" xfId="0" applyFont="1" applyFill="1" applyBorder="1" applyAlignment="1" applyProtection="1">
      <alignment horizontal="center"/>
      <protection locked="0"/>
    </xf>
    <xf numFmtId="0" fontId="4" fillId="13" borderId="21" xfId="0" applyFont="1" applyFill="1" applyBorder="1" applyAlignment="1" applyProtection="1">
      <alignment horizontal="center"/>
      <protection locked="0"/>
    </xf>
    <xf numFmtId="0" fontId="4" fillId="12" borderId="10" xfId="0" applyFont="1" applyFill="1" applyBorder="1" applyAlignment="1" applyProtection="1">
      <alignment horizontal="center"/>
      <protection locked="0"/>
    </xf>
    <xf numFmtId="0" fontId="4" fillId="12" borderId="21" xfId="0" applyFont="1" applyFill="1" applyBorder="1" applyAlignment="1" applyProtection="1">
      <alignment horizontal="center"/>
      <protection locked="0"/>
    </xf>
    <xf numFmtId="0" fontId="20" fillId="21" borderId="1" xfId="0" applyFont="1" applyFill="1" applyBorder="1" applyAlignment="1">
      <alignment horizontal="center" vertical="center" wrapText="1"/>
    </xf>
    <xf numFmtId="0" fontId="20" fillId="21" borderId="2" xfId="0" applyFont="1" applyFill="1" applyBorder="1" applyAlignment="1">
      <alignment horizontal="center" vertical="center" wrapText="1"/>
    </xf>
    <xf numFmtId="0" fontId="20" fillId="21" borderId="33" xfId="0" applyFont="1" applyFill="1" applyBorder="1" applyAlignment="1">
      <alignment horizontal="center" vertical="center" wrapText="1"/>
    </xf>
    <xf numFmtId="0" fontId="20" fillId="21" borderId="30" xfId="0" applyFont="1" applyFill="1" applyBorder="1" applyAlignment="1">
      <alignment horizontal="center" vertical="center" wrapText="1"/>
    </xf>
    <xf numFmtId="0" fontId="20" fillId="21" borderId="31" xfId="0" applyFont="1" applyFill="1" applyBorder="1" applyAlignment="1">
      <alignment horizontal="center" vertical="center" wrapText="1"/>
    </xf>
    <xf numFmtId="0" fontId="20" fillId="21" borderId="32" xfId="0" applyFont="1" applyFill="1" applyBorder="1" applyAlignment="1">
      <alignment horizontal="center" vertical="center" wrapText="1"/>
    </xf>
    <xf numFmtId="0" fontId="20" fillId="21" borderId="30" xfId="0" applyFont="1" applyFill="1" applyBorder="1" applyAlignment="1">
      <alignment horizontal="center" vertical="center"/>
    </xf>
    <xf numFmtId="0" fontId="20" fillId="21" borderId="31" xfId="0" applyFont="1" applyFill="1" applyBorder="1" applyAlignment="1">
      <alignment horizontal="center" vertical="center"/>
    </xf>
    <xf numFmtId="0" fontId="20" fillId="21" borderId="32" xfId="0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 textRotation="90" wrapText="1"/>
    </xf>
    <xf numFmtId="0" fontId="20" fillId="3" borderId="24" xfId="0" applyFont="1" applyFill="1" applyBorder="1" applyAlignment="1">
      <alignment horizontal="center" vertical="center" textRotation="90" wrapText="1"/>
    </xf>
    <xf numFmtId="0" fontId="20" fillId="3" borderId="25" xfId="0" applyFont="1" applyFill="1" applyBorder="1" applyAlignment="1">
      <alignment horizontal="center" vertical="center" textRotation="90" wrapText="1"/>
    </xf>
    <xf numFmtId="0" fontId="20" fillId="15" borderId="20" xfId="0" applyFont="1" applyFill="1" applyBorder="1" applyAlignment="1">
      <alignment wrapText="1"/>
    </xf>
    <xf numFmtId="0" fontId="20" fillId="15" borderId="21" xfId="0" applyFont="1" applyFill="1" applyBorder="1" applyAlignment="1">
      <alignment wrapText="1"/>
    </xf>
    <xf numFmtId="0" fontId="22" fillId="21" borderId="20" xfId="0" applyFont="1" applyFill="1" applyBorder="1" applyAlignment="1">
      <alignment horizontal="center" wrapText="1"/>
    </xf>
    <xf numFmtId="0" fontId="22" fillId="21" borderId="21" xfId="0" applyFont="1" applyFill="1" applyBorder="1" applyAlignment="1">
      <alignment horizontal="center" wrapText="1"/>
    </xf>
    <xf numFmtId="0" fontId="20" fillId="15" borderId="22" xfId="0" applyFont="1" applyFill="1" applyBorder="1" applyAlignment="1">
      <alignment horizontal="left" vertical="center"/>
    </xf>
    <xf numFmtId="0" fontId="21" fillId="8" borderId="22" xfId="0" applyFont="1" applyFill="1" applyBorder="1" applyAlignment="1">
      <alignment horizontal="left" wrapText="1"/>
    </xf>
    <xf numFmtId="0" fontId="21" fillId="8" borderId="7" xfId="0" applyFont="1" applyFill="1" applyBorder="1" applyAlignment="1">
      <alignment horizontal="left" wrapText="1"/>
    </xf>
    <xf numFmtId="0" fontId="21" fillId="10" borderId="22" xfId="0" applyFont="1" applyFill="1" applyBorder="1" applyAlignment="1">
      <alignment horizontal="left" wrapText="1"/>
    </xf>
    <xf numFmtId="0" fontId="21" fillId="10" borderId="7" xfId="0" applyFont="1" applyFill="1" applyBorder="1" applyAlignment="1">
      <alignment horizontal="left" wrapText="1"/>
    </xf>
    <xf numFmtId="0" fontId="21" fillId="11" borderId="22" xfId="0" applyFont="1" applyFill="1" applyBorder="1" applyAlignment="1">
      <alignment horizontal="left" wrapText="1"/>
    </xf>
    <xf numFmtId="0" fontId="21" fillId="11" borderId="7" xfId="0" applyFont="1" applyFill="1" applyBorder="1" applyAlignment="1">
      <alignment horizontal="left" wrapText="1"/>
    </xf>
    <xf numFmtId="0" fontId="21" fillId="4" borderId="22" xfId="0" applyFont="1" applyFill="1" applyBorder="1" applyAlignment="1">
      <alignment horizontal="left" wrapText="1"/>
    </xf>
    <xf numFmtId="0" fontId="21" fillId="4" borderId="7" xfId="0" applyFont="1" applyFill="1" applyBorder="1" applyAlignment="1">
      <alignment horizontal="left" wrapText="1"/>
    </xf>
    <xf numFmtId="0" fontId="21" fillId="12" borderId="22" xfId="0" applyFont="1" applyFill="1" applyBorder="1" applyAlignment="1">
      <alignment horizontal="left" wrapText="1"/>
    </xf>
    <xf numFmtId="0" fontId="21" fillId="12" borderId="7" xfId="0" applyFont="1" applyFill="1" applyBorder="1" applyAlignment="1">
      <alignment horizontal="left" wrapText="1"/>
    </xf>
    <xf numFmtId="0" fontId="21" fillId="13" borderId="22" xfId="0" applyFont="1" applyFill="1" applyBorder="1" applyAlignment="1">
      <alignment horizontal="left" wrapText="1"/>
    </xf>
    <xf numFmtId="0" fontId="21" fillId="13" borderId="7" xfId="0" applyFont="1" applyFill="1" applyBorder="1" applyAlignment="1">
      <alignment horizontal="left" wrapText="1"/>
    </xf>
    <xf numFmtId="0" fontId="21" fillId="3" borderId="20" xfId="0" applyFont="1" applyFill="1" applyBorder="1" applyAlignment="1">
      <alignment horizontal="left" wrapText="1"/>
    </xf>
    <xf numFmtId="0" fontId="21" fillId="3" borderId="21" xfId="0" applyFont="1" applyFill="1" applyBorder="1" applyAlignment="1">
      <alignment horizontal="left" wrapText="1"/>
    </xf>
    <xf numFmtId="0" fontId="21" fillId="17" borderId="27" xfId="0" applyFont="1" applyFill="1" applyBorder="1" applyAlignment="1">
      <alignment horizontal="left" wrapText="1"/>
    </xf>
    <xf numFmtId="0" fontId="21" fillId="17" borderId="28" xfId="0" applyFont="1" applyFill="1" applyBorder="1" applyAlignment="1">
      <alignment horizontal="left" wrapText="1"/>
    </xf>
    <xf numFmtId="0" fontId="20" fillId="0" borderId="0" xfId="0" applyFont="1" applyAlignment="1">
      <alignment horizontal="center"/>
    </xf>
    <xf numFmtId="0" fontId="20" fillId="17" borderId="22" xfId="0" applyFont="1" applyFill="1" applyBorder="1" applyAlignment="1">
      <alignment horizontal="center" vertical="center" textRotation="90" wrapText="1"/>
    </xf>
    <xf numFmtId="0" fontId="20" fillId="17" borderId="26" xfId="0" applyFont="1" applyFill="1" applyBorder="1" applyAlignment="1">
      <alignment horizontal="center" vertical="center" textRotation="90" wrapText="1"/>
    </xf>
    <xf numFmtId="0" fontId="21" fillId="14" borderId="22" xfId="0" applyFont="1" applyFill="1" applyBorder="1" applyAlignment="1">
      <alignment horizontal="left" wrapText="1"/>
    </xf>
    <xf numFmtId="0" fontId="21" fillId="14" borderId="7" xfId="0" applyFont="1" applyFill="1" applyBorder="1" applyAlignment="1">
      <alignment horizontal="left" wrapText="1"/>
    </xf>
    <xf numFmtId="0" fontId="21" fillId="15" borderId="22" xfId="0" applyFont="1" applyFill="1" applyBorder="1" applyAlignment="1">
      <alignment horizontal="left" wrapText="1"/>
    </xf>
    <xf numFmtId="0" fontId="21" fillId="15" borderId="7" xfId="0" applyFont="1" applyFill="1" applyBorder="1" applyAlignment="1">
      <alignment horizontal="left" wrapText="1"/>
    </xf>
    <xf numFmtId="0" fontId="21" fillId="17" borderId="22" xfId="0" applyFont="1" applyFill="1" applyBorder="1" applyAlignment="1">
      <alignment horizontal="left" wrapText="1"/>
    </xf>
    <xf numFmtId="0" fontId="21" fillId="17" borderId="7" xfId="0" applyFont="1" applyFill="1" applyBorder="1" applyAlignment="1">
      <alignment horizontal="left" wrapText="1"/>
    </xf>
    <xf numFmtId="0" fontId="20" fillId="8" borderId="22" xfId="0" applyFont="1" applyFill="1" applyBorder="1" applyAlignment="1">
      <alignment horizontal="left" vertical="center"/>
    </xf>
    <xf numFmtId="0" fontId="21" fillId="22" borderId="22" xfId="0" applyFont="1" applyFill="1" applyBorder="1" applyAlignment="1">
      <alignment horizontal="left" wrapText="1"/>
    </xf>
    <xf numFmtId="0" fontId="21" fillId="22" borderId="7" xfId="0" applyFont="1" applyFill="1" applyBorder="1" applyAlignment="1">
      <alignment horizontal="left" wrapText="1"/>
    </xf>
    <xf numFmtId="0" fontId="21" fillId="4" borderId="20" xfId="0" applyFont="1" applyFill="1" applyBorder="1" applyAlignment="1">
      <alignment horizontal="left" wrapText="1"/>
    </xf>
    <xf numFmtId="0" fontId="21" fillId="4" borderId="21" xfId="0" applyFont="1" applyFill="1" applyBorder="1" applyAlignment="1">
      <alignment horizontal="left" wrapText="1"/>
    </xf>
    <xf numFmtId="0" fontId="21" fillId="12" borderId="20" xfId="0" applyFont="1" applyFill="1" applyBorder="1" applyAlignment="1">
      <alignment horizontal="left" wrapText="1"/>
    </xf>
    <xf numFmtId="0" fontId="21" fillId="12" borderId="21" xfId="0" applyFont="1" applyFill="1" applyBorder="1" applyAlignment="1">
      <alignment horizontal="left" wrapText="1"/>
    </xf>
    <xf numFmtId="0" fontId="21" fillId="13" borderId="20" xfId="0" applyFont="1" applyFill="1" applyBorder="1" applyAlignment="1">
      <alignment horizontal="left" wrapText="1"/>
    </xf>
    <xf numFmtId="0" fontId="21" fillId="13" borderId="21" xfId="0" applyFont="1" applyFill="1" applyBorder="1" applyAlignment="1">
      <alignment horizontal="left" wrapText="1"/>
    </xf>
    <xf numFmtId="0" fontId="21" fillId="14" borderId="20" xfId="0" applyFont="1" applyFill="1" applyBorder="1" applyAlignment="1">
      <alignment horizontal="left" wrapText="1"/>
    </xf>
    <xf numFmtId="0" fontId="21" fillId="14" borderId="21" xfId="0" applyFont="1" applyFill="1" applyBorder="1" applyAlignment="1">
      <alignment horizontal="left" wrapText="1"/>
    </xf>
    <xf numFmtId="0" fontId="21" fillId="15" borderId="20" xfId="0" applyFont="1" applyFill="1" applyBorder="1" applyAlignment="1">
      <alignment horizontal="left" wrapText="1"/>
    </xf>
    <xf numFmtId="0" fontId="21" fillId="15" borderId="21" xfId="0" applyFont="1" applyFill="1" applyBorder="1" applyAlignment="1">
      <alignment horizontal="left" wrapText="1"/>
    </xf>
    <xf numFmtId="0" fontId="21" fillId="23" borderId="20" xfId="0" applyFont="1" applyFill="1" applyBorder="1" applyAlignment="1">
      <alignment horizontal="left" wrapText="1"/>
    </xf>
    <xf numFmtId="0" fontId="21" fillId="23" borderId="21" xfId="0" applyFont="1" applyFill="1" applyBorder="1" applyAlignment="1">
      <alignment horizontal="left" wrapText="1"/>
    </xf>
    <xf numFmtId="0" fontId="21" fillId="11" borderId="20" xfId="0" applyFont="1" applyFill="1" applyBorder="1" applyAlignment="1">
      <alignment horizontal="left" wrapText="1"/>
    </xf>
    <xf numFmtId="0" fontId="21" fillId="11" borderId="21" xfId="0" applyFont="1" applyFill="1" applyBorder="1" applyAlignment="1">
      <alignment horizontal="left" wrapText="1"/>
    </xf>
    <xf numFmtId="0" fontId="21" fillId="5" borderId="20" xfId="0" applyFont="1" applyFill="1" applyBorder="1" applyAlignment="1">
      <alignment horizontal="left" wrapText="1"/>
    </xf>
    <xf numFmtId="0" fontId="21" fillId="5" borderId="21" xfId="0" applyFont="1" applyFill="1" applyBorder="1" applyAlignment="1">
      <alignment horizontal="left" wrapText="1"/>
    </xf>
    <xf numFmtId="0" fontId="21" fillId="20" borderId="22" xfId="0" applyFont="1" applyFill="1" applyBorder="1" applyAlignment="1">
      <alignment horizontal="left" vertical="center" wrapText="1"/>
    </xf>
    <xf numFmtId="0" fontId="21" fillId="12" borderId="22" xfId="0" applyFont="1" applyFill="1" applyBorder="1" applyAlignment="1">
      <alignment horizontal="left" vertical="center" wrapText="1"/>
    </xf>
    <xf numFmtId="0" fontId="21" fillId="13" borderId="22" xfId="0" applyFont="1" applyFill="1" applyBorder="1" applyAlignment="1">
      <alignment horizontal="left" vertical="center" wrapText="1"/>
    </xf>
    <xf numFmtId="0" fontId="22" fillId="21" borderId="20" xfId="0" applyFont="1" applyFill="1" applyBorder="1" applyAlignment="1">
      <alignment horizontal="center" vertical="center" wrapText="1"/>
    </xf>
    <xf numFmtId="0" fontId="22" fillId="21" borderId="21" xfId="0" applyFont="1" applyFill="1" applyBorder="1" applyAlignment="1">
      <alignment horizontal="center" vertical="center" wrapText="1"/>
    </xf>
    <xf numFmtId="0" fontId="21" fillId="6" borderId="20" xfId="0" applyFont="1" applyFill="1" applyBorder="1" applyAlignment="1">
      <alignment horizontal="left" wrapText="1"/>
    </xf>
    <xf numFmtId="0" fontId="21" fillId="6" borderId="21" xfId="0" applyFont="1" applyFill="1" applyBorder="1" applyAlignment="1">
      <alignment horizontal="left" wrapText="1"/>
    </xf>
    <xf numFmtId="0" fontId="21" fillId="22" borderId="20" xfId="0" applyFont="1" applyFill="1" applyBorder="1" applyAlignment="1">
      <alignment horizontal="left" wrapText="1"/>
    </xf>
    <xf numFmtId="0" fontId="21" fillId="22" borderId="21" xfId="0" applyFont="1" applyFill="1" applyBorder="1" applyAlignment="1">
      <alignment horizontal="left" wrapText="1"/>
    </xf>
    <xf numFmtId="0" fontId="21" fillId="8" borderId="20" xfId="0" applyFont="1" applyFill="1" applyBorder="1" applyAlignment="1">
      <alignment horizontal="left" wrapText="1"/>
    </xf>
    <xf numFmtId="0" fontId="21" fillId="8" borderId="21" xfId="0" applyFont="1" applyFill="1" applyBorder="1" applyAlignment="1">
      <alignment horizontal="left" wrapText="1"/>
    </xf>
    <xf numFmtId="0" fontId="21" fillId="10" borderId="20" xfId="0" applyFont="1" applyFill="1" applyBorder="1" applyAlignment="1">
      <alignment horizontal="left" wrapText="1"/>
    </xf>
    <xf numFmtId="0" fontId="21" fillId="10" borderId="21" xfId="0" applyFont="1" applyFill="1" applyBorder="1" applyAlignment="1">
      <alignment horizontal="left" wrapText="1"/>
    </xf>
    <xf numFmtId="0" fontId="20" fillId="10" borderId="14" xfId="0" applyFont="1" applyFill="1" applyBorder="1" applyAlignment="1">
      <alignment horizontal="left" vertical="center" wrapText="1"/>
    </xf>
    <xf numFmtId="0" fontId="20" fillId="10" borderId="38" xfId="0" applyFont="1" applyFill="1" applyBorder="1" applyAlignment="1">
      <alignment horizontal="left" vertical="center" wrapText="1"/>
    </xf>
    <xf numFmtId="0" fontId="20" fillId="4" borderId="5" xfId="0" applyFont="1" applyFill="1" applyBorder="1" applyAlignment="1">
      <alignment horizontal="left" wrapText="1"/>
    </xf>
    <xf numFmtId="0" fontId="20" fillId="4" borderId="21" xfId="0" applyFont="1" applyFill="1" applyBorder="1" applyAlignment="1">
      <alignment horizontal="left" wrapText="1"/>
    </xf>
    <xf numFmtId="0" fontId="20" fillId="12" borderId="10" xfId="0" applyFont="1" applyFill="1" applyBorder="1" applyAlignment="1">
      <alignment horizontal="left" wrapText="1"/>
    </xf>
    <xf numFmtId="0" fontId="20" fillId="12" borderId="21" xfId="0" applyFont="1" applyFill="1" applyBorder="1" applyAlignment="1">
      <alignment horizontal="left" wrapText="1"/>
    </xf>
    <xf numFmtId="0" fontId="20" fillId="13" borderId="10" xfId="0" applyFont="1" applyFill="1" applyBorder="1" applyAlignment="1">
      <alignment horizontal="left" wrapText="1"/>
    </xf>
    <xf numFmtId="0" fontId="20" fillId="13" borderId="21" xfId="0" applyFont="1" applyFill="1" applyBorder="1" applyAlignment="1">
      <alignment horizontal="left" wrapText="1"/>
    </xf>
    <xf numFmtId="0" fontId="20" fillId="3" borderId="39" xfId="0" applyFont="1" applyFill="1" applyBorder="1" applyAlignment="1">
      <alignment horizontal="left" vertical="center" wrapText="1"/>
    </xf>
    <xf numFmtId="0" fontId="20" fillId="3" borderId="40" xfId="0" applyFont="1" applyFill="1" applyBorder="1" applyAlignment="1">
      <alignment horizontal="left" vertical="center" wrapText="1"/>
    </xf>
    <xf numFmtId="0" fontId="20" fillId="8" borderId="14" xfId="0" applyFont="1" applyFill="1" applyBorder="1" applyAlignment="1">
      <alignment horizontal="left" vertical="center" wrapText="1"/>
    </xf>
    <xf numFmtId="0" fontId="20" fillId="8" borderId="38" xfId="0" applyFont="1" applyFill="1" applyBorder="1" applyAlignment="1">
      <alignment horizontal="left" vertical="center" wrapText="1"/>
    </xf>
    <xf numFmtId="0" fontId="22" fillId="21" borderId="10" xfId="0" applyFont="1" applyFill="1" applyBorder="1" applyAlignment="1">
      <alignment horizontal="center" wrapText="1"/>
    </xf>
    <xf numFmtId="0" fontId="21" fillId="5" borderId="10" xfId="0" applyFont="1" applyFill="1" applyBorder="1" applyAlignment="1">
      <alignment horizontal="left" wrapText="1"/>
    </xf>
    <xf numFmtId="10" fontId="9" fillId="17" borderId="10" xfId="0" applyNumberFormat="1" applyFont="1" applyFill="1" applyBorder="1" applyAlignment="1" applyProtection="1">
      <alignment horizontal="center" vertical="center"/>
      <protection locked="0"/>
    </xf>
    <xf numFmtId="10" fontId="9" fillId="17" borderId="21" xfId="0" applyNumberFormat="1" applyFont="1" applyFill="1" applyBorder="1" applyAlignment="1" applyProtection="1">
      <alignment horizontal="center" vertical="center"/>
      <protection locked="0"/>
    </xf>
    <xf numFmtId="0" fontId="20" fillId="5" borderId="10" xfId="0" applyFont="1" applyFill="1" applyBorder="1" applyAlignment="1">
      <alignment horizontal="left" wrapText="1"/>
    </xf>
    <xf numFmtId="0" fontId="20" fillId="5" borderId="21" xfId="0" applyFont="1" applyFill="1" applyBorder="1" applyAlignment="1">
      <alignment horizontal="left" wrapText="1"/>
    </xf>
    <xf numFmtId="0" fontId="20" fillId="6" borderId="6" xfId="0" applyFont="1" applyFill="1" applyBorder="1" applyAlignment="1">
      <alignment horizontal="left" vertical="center"/>
    </xf>
    <xf numFmtId="0" fontId="20" fillId="22" borderId="14" xfId="0" applyFont="1" applyFill="1" applyBorder="1" applyAlignment="1">
      <alignment horizontal="left" vertical="center" wrapText="1"/>
    </xf>
    <xf numFmtId="0" fontId="20" fillId="22" borderId="38" xfId="0" applyFont="1" applyFill="1" applyBorder="1" applyAlignment="1">
      <alignment horizontal="left" vertical="center" wrapText="1"/>
    </xf>
    <xf numFmtId="0" fontId="20" fillId="22" borderId="15" xfId="0" applyFont="1" applyFill="1" applyBorder="1" applyAlignment="1">
      <alignment horizontal="left" vertical="center" wrapText="1"/>
    </xf>
    <xf numFmtId="0" fontId="4" fillId="8" borderId="10" xfId="0" applyFont="1" applyFill="1" applyBorder="1" applyAlignment="1" applyProtection="1">
      <alignment horizontal="center"/>
      <protection locked="0"/>
    </xf>
    <xf numFmtId="0" fontId="4" fillId="8" borderId="21" xfId="0" applyFont="1" applyFill="1" applyBorder="1" applyAlignment="1" applyProtection="1">
      <alignment horizontal="center"/>
      <protection locked="0"/>
    </xf>
    <xf numFmtId="0" fontId="4" fillId="26" borderId="10" xfId="0" applyFont="1" applyFill="1" applyBorder="1" applyAlignment="1" applyProtection="1">
      <alignment horizontal="center"/>
      <protection locked="0"/>
    </xf>
    <xf numFmtId="0" fontId="4" fillId="26" borderId="21" xfId="0" applyFont="1" applyFill="1" applyBorder="1" applyAlignment="1" applyProtection="1">
      <alignment horizontal="center"/>
      <protection locked="0"/>
    </xf>
    <xf numFmtId="0" fontId="4" fillId="10" borderId="10" xfId="0" applyFont="1" applyFill="1" applyBorder="1" applyAlignment="1" applyProtection="1">
      <alignment horizontal="center"/>
      <protection locked="0"/>
    </xf>
    <xf numFmtId="0" fontId="4" fillId="10" borderId="21" xfId="0" applyFont="1" applyFill="1" applyBorder="1" applyAlignment="1" applyProtection="1">
      <alignment horizontal="center"/>
      <protection locked="0"/>
    </xf>
    <xf numFmtId="0" fontId="4" fillId="27" borderId="10" xfId="0" applyFont="1" applyFill="1" applyBorder="1" applyAlignment="1" applyProtection="1">
      <alignment horizontal="center"/>
      <protection locked="0"/>
    </xf>
    <xf numFmtId="0" fontId="4" fillId="27" borderId="21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Porcentaje" xfId="1" builtinId="5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9999"/>
      <color rgb="FFFF6699"/>
      <color rgb="FF00CC99"/>
      <color rgb="FFFFCCFF"/>
      <color rgb="FFFFCCCC"/>
      <color rgb="FFCCCCFF"/>
      <color rgb="FFCCFFCC"/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U134"/>
  <sheetViews>
    <sheetView workbookViewId="0">
      <selection activeCell="K6" sqref="K6:Q23"/>
    </sheetView>
  </sheetViews>
  <sheetFormatPr baseColWidth="10" defaultColWidth="11.3984375" defaultRowHeight="13.8"/>
  <cols>
    <col min="1" max="1" width="40.8984375" style="117" customWidth="1"/>
    <col min="2" max="2" width="5" style="117" customWidth="1"/>
    <col min="3" max="3" width="13.3984375" style="117" customWidth="1"/>
    <col min="4" max="4" width="11.8984375" style="193" customWidth="1"/>
    <col min="5" max="5" width="13.8984375" style="123" customWidth="1"/>
    <col min="6" max="6" width="4.69921875" style="117" customWidth="1"/>
    <col min="7" max="7" width="15.09765625" style="117" customWidth="1"/>
    <col min="8" max="8" width="12.8984375" style="193" customWidth="1"/>
    <col min="9" max="9" width="12.8984375" style="123" customWidth="1"/>
    <col min="10" max="10" width="1.8984375" style="117" customWidth="1"/>
    <col min="11" max="11" width="10.09765625" style="117" customWidth="1"/>
    <col min="12" max="12" width="10.09765625" style="193" customWidth="1"/>
    <col min="13" max="13" width="11.09765625" style="123" customWidth="1"/>
    <col min="14" max="14" width="1.59765625" style="117" customWidth="1"/>
    <col min="15" max="15" width="10.3984375" style="117" bestFit="1" customWidth="1"/>
    <col min="16" max="16" width="9.59765625" style="193" bestFit="1" customWidth="1"/>
    <col min="17" max="17" width="11.09765625" style="117" bestFit="1" customWidth="1"/>
    <col min="18" max="18" width="1.8984375" style="163" customWidth="1"/>
    <col min="19" max="19" width="11.09765625" style="117" customWidth="1"/>
    <col min="20" max="20" width="11.09765625" style="193" customWidth="1"/>
    <col min="21" max="21" width="13.3984375" style="123" customWidth="1"/>
    <col min="22" max="16384" width="11.3984375" style="117"/>
  </cols>
  <sheetData>
    <row r="1" spans="1:21">
      <c r="A1" s="158" t="s">
        <v>0</v>
      </c>
      <c r="C1" s="118"/>
      <c r="D1" s="119"/>
      <c r="E1" s="122"/>
      <c r="F1" s="191"/>
      <c r="G1" s="118"/>
      <c r="H1" s="119"/>
      <c r="I1" s="122"/>
      <c r="J1" s="191"/>
      <c r="K1" s="118"/>
      <c r="L1" s="119"/>
      <c r="M1" s="120"/>
      <c r="N1" s="120"/>
      <c r="O1" s="121"/>
      <c r="P1" s="119"/>
      <c r="Q1" s="121"/>
      <c r="R1" s="121"/>
      <c r="S1" s="121"/>
      <c r="T1" s="119"/>
      <c r="U1" s="122"/>
    </row>
    <row r="2" spans="1:21" ht="17.399999999999999">
      <c r="A2" s="156" t="s">
        <v>1</v>
      </c>
      <c r="C2" s="480" t="s">
        <v>1</v>
      </c>
      <c r="D2" s="481"/>
      <c r="E2" s="482"/>
      <c r="F2" s="160"/>
      <c r="G2" s="480" t="s">
        <v>1</v>
      </c>
      <c r="H2" s="481"/>
      <c r="I2" s="482"/>
      <c r="J2" s="160"/>
      <c r="K2" s="480" t="s">
        <v>1</v>
      </c>
      <c r="L2" s="481"/>
      <c r="M2" s="481"/>
      <c r="N2" s="481"/>
      <c r="O2" s="481"/>
      <c r="P2" s="481"/>
      <c r="Q2" s="481"/>
      <c r="R2" s="481"/>
      <c r="S2" s="481"/>
      <c r="T2" s="481"/>
      <c r="U2" s="482"/>
    </row>
    <row r="3" spans="1:21" ht="18" thickBot="1">
      <c r="A3" s="159">
        <v>2026</v>
      </c>
      <c r="C3" s="192"/>
      <c r="D3" s="161"/>
      <c r="E3" s="225"/>
      <c r="G3" s="192"/>
      <c r="I3" s="194"/>
      <c r="K3" s="192"/>
      <c r="U3" s="300"/>
    </row>
    <row r="4" spans="1:21">
      <c r="A4" s="124"/>
      <c r="C4" s="526" t="s">
        <v>2</v>
      </c>
      <c r="D4" s="527"/>
      <c r="E4" s="528"/>
      <c r="F4" s="164"/>
      <c r="G4" s="529" t="s">
        <v>3</v>
      </c>
      <c r="H4" s="530"/>
      <c r="I4" s="531"/>
      <c r="J4" s="164"/>
      <c r="K4" s="532" t="s">
        <v>4</v>
      </c>
      <c r="L4" s="533"/>
      <c r="M4" s="533"/>
      <c r="N4" s="533"/>
      <c r="O4" s="533"/>
      <c r="P4" s="533"/>
      <c r="Q4" s="533"/>
      <c r="R4" s="533"/>
      <c r="S4" s="533"/>
      <c r="T4" s="533"/>
      <c r="U4" s="534"/>
    </row>
    <row r="5" spans="1:21">
      <c r="A5" s="124"/>
      <c r="C5" s="195" t="s">
        <v>5</v>
      </c>
      <c r="D5" s="165" t="s">
        <v>6</v>
      </c>
      <c r="E5" s="416" t="s">
        <v>7</v>
      </c>
      <c r="F5" s="164"/>
      <c r="G5" s="195"/>
      <c r="H5" s="166"/>
      <c r="I5" s="196"/>
      <c r="J5" s="164"/>
      <c r="K5" s="195"/>
      <c r="L5" s="166"/>
      <c r="M5" s="163"/>
      <c r="N5" s="164"/>
      <c r="O5" s="164"/>
      <c r="P5" s="166"/>
      <c r="Q5" s="164"/>
      <c r="S5" s="163"/>
      <c r="T5" s="166"/>
      <c r="U5" s="301"/>
    </row>
    <row r="6" spans="1:21" ht="40.5" customHeight="1">
      <c r="A6" s="124"/>
      <c r="C6" s="519" t="s">
        <v>8</v>
      </c>
      <c r="D6" s="520"/>
      <c r="E6" s="521"/>
      <c r="G6" s="522" t="s">
        <v>9</v>
      </c>
      <c r="H6" s="523"/>
      <c r="I6" s="524"/>
      <c r="K6" s="515" t="s">
        <v>10</v>
      </c>
      <c r="L6" s="516"/>
      <c r="M6" s="516"/>
      <c r="N6" s="516"/>
      <c r="O6" s="516"/>
      <c r="P6" s="516"/>
      <c r="Q6" s="516"/>
      <c r="S6" s="517" t="s">
        <v>11</v>
      </c>
      <c r="T6" s="517"/>
      <c r="U6" s="518"/>
    </row>
    <row r="7" spans="1:21" ht="23.25" customHeight="1">
      <c r="A7" s="125" t="s">
        <v>12</v>
      </c>
      <c r="C7" s="417">
        <v>2174</v>
      </c>
      <c r="D7" s="381">
        <f>+(C7-1707)/1707</f>
        <v>0.27357937902753371</v>
      </c>
      <c r="E7" s="399">
        <f>+C7</f>
        <v>2174</v>
      </c>
      <c r="G7" s="197" t="s">
        <v>13</v>
      </c>
      <c r="H7" s="126">
        <v>233</v>
      </c>
      <c r="I7" s="394">
        <f>+(H7-237)/237</f>
        <v>-1.6877637130801686E-2</v>
      </c>
      <c r="K7" s="515"/>
      <c r="L7" s="516"/>
      <c r="M7" s="516"/>
      <c r="N7" s="516"/>
      <c r="O7" s="516"/>
      <c r="P7" s="516"/>
      <c r="Q7" s="516"/>
      <c r="S7" s="517"/>
      <c r="T7" s="517"/>
      <c r="U7" s="518"/>
    </row>
    <row r="8" spans="1:21" ht="21">
      <c r="A8" s="125" t="s">
        <v>14</v>
      </c>
      <c r="C8" s="417">
        <v>1573</v>
      </c>
      <c r="D8" s="381">
        <f>+(C8-1603)/1603</f>
        <v>-1.8714909544603867E-2</v>
      </c>
      <c r="E8" s="399">
        <f>+C8</f>
        <v>1573</v>
      </c>
      <c r="G8" s="197" t="s">
        <v>15</v>
      </c>
      <c r="H8" s="126">
        <v>149</v>
      </c>
      <c r="I8" s="394">
        <f>+(H8-114)/114</f>
        <v>0.30701754385964913</v>
      </c>
      <c r="K8" s="515"/>
      <c r="L8" s="516"/>
      <c r="M8" s="516"/>
      <c r="N8" s="516"/>
      <c r="O8" s="516"/>
      <c r="P8" s="516"/>
      <c r="Q8" s="516"/>
      <c r="S8" s="517"/>
      <c r="T8" s="517"/>
      <c r="U8" s="518"/>
    </row>
    <row r="9" spans="1:21" ht="18.600000000000001" customHeight="1">
      <c r="A9" s="125" t="s">
        <v>16</v>
      </c>
      <c r="C9" s="418">
        <v>601</v>
      </c>
      <c r="D9" s="381">
        <f>+(C9-611)/611</f>
        <v>-1.6366612111292964E-2</v>
      </c>
      <c r="E9" s="399">
        <f>+C9</f>
        <v>601</v>
      </c>
      <c r="G9" s="198" t="s">
        <v>17</v>
      </c>
      <c r="H9" s="395">
        <f>+SUM(H7:H8)</f>
        <v>382</v>
      </c>
      <c r="I9" s="199"/>
      <c r="K9" s="515"/>
      <c r="L9" s="516"/>
      <c r="M9" s="516"/>
      <c r="N9" s="516"/>
      <c r="O9" s="516"/>
      <c r="P9" s="516"/>
      <c r="Q9" s="516"/>
      <c r="S9" s="517"/>
      <c r="T9" s="517"/>
      <c r="U9" s="518"/>
    </row>
    <row r="10" spans="1:21" ht="18.600000000000001" customHeight="1">
      <c r="A10" s="155"/>
      <c r="C10" s="419"/>
      <c r="D10" s="420"/>
      <c r="E10" s="421"/>
      <c r="G10" s="200"/>
      <c r="H10" s="382"/>
      <c r="I10" s="201"/>
      <c r="K10" s="515"/>
      <c r="L10" s="516"/>
      <c r="M10" s="516"/>
      <c r="N10" s="516"/>
      <c r="O10" s="516"/>
      <c r="P10" s="516"/>
      <c r="Q10" s="516"/>
      <c r="S10" s="517"/>
      <c r="T10" s="517"/>
      <c r="U10" s="518"/>
    </row>
    <row r="11" spans="1:21" s="123" customFormat="1" ht="18.600000000000001" customHeight="1">
      <c r="A11" s="479" t="s">
        <v>18</v>
      </c>
      <c r="C11" s="202" t="s">
        <v>19</v>
      </c>
      <c r="D11" s="383" t="s">
        <v>20</v>
      </c>
      <c r="E11" s="422" t="s">
        <v>21</v>
      </c>
      <c r="G11" s="202" t="s">
        <v>19</v>
      </c>
      <c r="H11" s="383" t="s">
        <v>21</v>
      </c>
      <c r="I11" s="383" t="s">
        <v>20</v>
      </c>
      <c r="K11" s="515"/>
      <c r="L11" s="516"/>
      <c r="M11" s="516"/>
      <c r="N11" s="516"/>
      <c r="O11" s="516"/>
      <c r="P11" s="516"/>
      <c r="Q11" s="516"/>
      <c r="R11" s="163"/>
      <c r="S11" s="517"/>
      <c r="T11" s="517"/>
      <c r="U11" s="518"/>
    </row>
    <row r="12" spans="1:21">
      <c r="A12" s="479"/>
      <c r="C12" s="203" t="s">
        <v>22</v>
      </c>
      <c r="D12" s="184">
        <v>585</v>
      </c>
      <c r="E12" s="204">
        <v>686</v>
      </c>
      <c r="G12" s="203" t="s">
        <v>22</v>
      </c>
      <c r="H12" s="184">
        <v>104</v>
      </c>
      <c r="I12" s="204">
        <v>149</v>
      </c>
      <c r="K12" s="515"/>
      <c r="L12" s="516"/>
      <c r="M12" s="516"/>
      <c r="N12" s="516"/>
      <c r="O12" s="516"/>
      <c r="P12" s="516"/>
      <c r="Q12" s="516"/>
      <c r="S12" s="517"/>
      <c r="T12" s="517"/>
      <c r="U12" s="518"/>
    </row>
    <row r="13" spans="1:21" ht="15" customHeight="1">
      <c r="A13" s="479"/>
      <c r="C13" s="205" t="s">
        <v>23</v>
      </c>
      <c r="D13" s="415">
        <v>382</v>
      </c>
      <c r="E13" s="423">
        <v>959</v>
      </c>
      <c r="G13" s="205" t="s">
        <v>23</v>
      </c>
      <c r="H13" s="525">
        <v>128</v>
      </c>
      <c r="I13" s="384">
        <v>100</v>
      </c>
      <c r="K13" s="515"/>
      <c r="L13" s="516"/>
      <c r="M13" s="516"/>
      <c r="N13" s="516"/>
      <c r="O13" s="516"/>
      <c r="P13" s="516"/>
      <c r="Q13" s="516"/>
      <c r="S13" s="517"/>
      <c r="T13" s="517"/>
      <c r="U13" s="518"/>
    </row>
    <row r="14" spans="1:21" ht="15" customHeight="1">
      <c r="A14" s="479"/>
      <c r="C14" s="203" t="s">
        <v>24</v>
      </c>
      <c r="D14" s="294">
        <v>383</v>
      </c>
      <c r="E14" s="424">
        <v>959</v>
      </c>
      <c r="G14" s="203" t="s">
        <v>24</v>
      </c>
      <c r="H14" s="525"/>
      <c r="I14" s="385">
        <v>100</v>
      </c>
      <c r="K14" s="515"/>
      <c r="L14" s="516"/>
      <c r="M14" s="516"/>
      <c r="N14" s="516"/>
      <c r="O14" s="516"/>
      <c r="P14" s="516"/>
      <c r="Q14" s="516"/>
      <c r="S14" s="517"/>
      <c r="T14" s="517"/>
      <c r="U14" s="518"/>
    </row>
    <row r="15" spans="1:21" ht="15" customHeight="1">
      <c r="A15" s="479"/>
      <c r="C15" s="206" t="s">
        <v>25</v>
      </c>
      <c r="D15" s="185">
        <v>286</v>
      </c>
      <c r="E15" s="207"/>
      <c r="G15" s="206" t="s">
        <v>25</v>
      </c>
      <c r="H15" s="525"/>
      <c r="I15" s="207">
        <v>70</v>
      </c>
      <c r="K15" s="515"/>
      <c r="L15" s="516"/>
      <c r="M15" s="516"/>
      <c r="N15" s="516"/>
      <c r="O15" s="516"/>
      <c r="P15" s="516"/>
      <c r="Q15" s="516"/>
      <c r="S15" s="517"/>
      <c r="T15" s="517"/>
      <c r="U15" s="518"/>
    </row>
    <row r="16" spans="1:21" ht="15" customHeight="1">
      <c r="A16" s="479"/>
      <c r="C16" s="208" t="s">
        <v>26</v>
      </c>
      <c r="D16" s="186">
        <v>18</v>
      </c>
      <c r="E16" s="209">
        <v>17</v>
      </c>
      <c r="G16" s="208" t="s">
        <v>26</v>
      </c>
      <c r="H16" s="525"/>
      <c r="I16" s="209">
        <v>4</v>
      </c>
      <c r="K16" s="515"/>
      <c r="L16" s="516"/>
      <c r="M16" s="516"/>
      <c r="N16" s="516"/>
      <c r="O16" s="516"/>
      <c r="P16" s="516"/>
      <c r="Q16" s="516"/>
      <c r="S16" s="517"/>
      <c r="T16" s="517"/>
      <c r="U16" s="518"/>
    </row>
    <row r="17" spans="1:21" ht="15" customHeight="1">
      <c r="A17" s="479"/>
      <c r="C17" s="210" t="s">
        <v>27</v>
      </c>
      <c r="D17" s="187">
        <v>143</v>
      </c>
      <c r="E17" s="211">
        <v>0</v>
      </c>
      <c r="G17" s="210" t="s">
        <v>27</v>
      </c>
      <c r="H17" s="187">
        <v>0</v>
      </c>
      <c r="I17" s="211">
        <v>44</v>
      </c>
      <c r="K17" s="515"/>
      <c r="L17" s="516"/>
      <c r="M17" s="516"/>
      <c r="N17" s="516"/>
      <c r="O17" s="516"/>
      <c r="P17" s="516"/>
      <c r="Q17" s="516"/>
      <c r="S17" s="517"/>
      <c r="T17" s="517"/>
      <c r="U17" s="518"/>
    </row>
    <row r="18" spans="1:21" ht="15" customHeight="1">
      <c r="A18" s="479"/>
      <c r="C18" s="212" t="s">
        <v>28</v>
      </c>
      <c r="D18" s="188">
        <v>126</v>
      </c>
      <c r="E18" s="213">
        <v>4</v>
      </c>
      <c r="F18" s="386"/>
      <c r="G18" s="212" t="s">
        <v>28</v>
      </c>
      <c r="H18" s="188">
        <v>0</v>
      </c>
      <c r="I18" s="213">
        <v>35</v>
      </c>
      <c r="K18" s="515"/>
      <c r="L18" s="516"/>
      <c r="M18" s="516"/>
      <c r="N18" s="516"/>
      <c r="O18" s="516"/>
      <c r="P18" s="516"/>
      <c r="Q18" s="516"/>
      <c r="S18" s="517"/>
      <c r="T18" s="517"/>
      <c r="U18" s="518"/>
    </row>
    <row r="19" spans="1:21" ht="15.9" customHeight="1">
      <c r="A19" s="479"/>
      <c r="B19" s="478" t="s">
        <v>29</v>
      </c>
      <c r="C19" s="210" t="s">
        <v>30</v>
      </c>
      <c r="D19" s="187">
        <v>91</v>
      </c>
      <c r="E19" s="211">
        <v>6</v>
      </c>
      <c r="F19" s="485" t="s">
        <v>29</v>
      </c>
      <c r="G19" s="210" t="s">
        <v>30</v>
      </c>
      <c r="H19" s="187">
        <v>0</v>
      </c>
      <c r="I19" s="211">
        <v>33</v>
      </c>
      <c r="K19" s="515"/>
      <c r="L19" s="516"/>
      <c r="M19" s="516"/>
      <c r="N19" s="516"/>
      <c r="O19" s="516"/>
      <c r="P19" s="516"/>
      <c r="Q19" s="516"/>
      <c r="S19" s="517"/>
      <c r="T19" s="517"/>
      <c r="U19" s="518"/>
    </row>
    <row r="20" spans="1:21" ht="15.9" customHeight="1">
      <c r="A20" s="479"/>
      <c r="B20" s="478"/>
      <c r="C20" s="210" t="s">
        <v>31</v>
      </c>
      <c r="D20" s="187">
        <v>107</v>
      </c>
      <c r="E20" s="211">
        <v>14</v>
      </c>
      <c r="F20" s="485"/>
      <c r="G20" s="210" t="s">
        <v>31</v>
      </c>
      <c r="H20" s="187">
        <v>0</v>
      </c>
      <c r="I20" s="211">
        <v>36</v>
      </c>
      <c r="K20" s="515"/>
      <c r="L20" s="516"/>
      <c r="M20" s="516"/>
      <c r="N20" s="516"/>
      <c r="O20" s="516"/>
      <c r="P20" s="516"/>
      <c r="Q20" s="516"/>
      <c r="S20" s="517"/>
      <c r="T20" s="517"/>
      <c r="U20" s="518"/>
    </row>
    <row r="21" spans="1:21">
      <c r="A21" s="479"/>
      <c r="B21" s="478"/>
      <c r="C21" s="214" t="s">
        <v>32</v>
      </c>
      <c r="D21" s="189">
        <v>64</v>
      </c>
      <c r="E21" s="215">
        <v>1</v>
      </c>
      <c r="F21" s="485"/>
      <c r="G21" s="214" t="s">
        <v>32</v>
      </c>
      <c r="H21" s="189">
        <v>1</v>
      </c>
      <c r="I21" s="215">
        <v>20</v>
      </c>
      <c r="K21" s="515"/>
      <c r="L21" s="516"/>
      <c r="M21" s="516"/>
      <c r="N21" s="516"/>
      <c r="O21" s="516"/>
      <c r="P21" s="516"/>
      <c r="Q21" s="516"/>
      <c r="S21" s="517"/>
      <c r="T21" s="517"/>
      <c r="U21" s="518"/>
    </row>
    <row r="22" spans="1:21">
      <c r="A22" s="479"/>
      <c r="C22" s="216" t="s">
        <v>33</v>
      </c>
      <c r="D22" s="147">
        <v>296</v>
      </c>
      <c r="E22" s="217">
        <v>4</v>
      </c>
      <c r="G22" s="216" t="s">
        <v>33</v>
      </c>
      <c r="H22" s="147">
        <v>0</v>
      </c>
      <c r="I22" s="217">
        <v>80</v>
      </c>
      <c r="K22" s="515"/>
      <c r="L22" s="516"/>
      <c r="M22" s="516"/>
      <c r="N22" s="516"/>
      <c r="O22" s="516"/>
      <c r="P22" s="516"/>
      <c r="Q22" s="516"/>
      <c r="S22" s="517"/>
      <c r="T22" s="517"/>
      <c r="U22" s="518"/>
    </row>
    <row r="23" spans="1:21">
      <c r="A23" s="479"/>
      <c r="C23" s="218" t="s">
        <v>34</v>
      </c>
      <c r="D23" s="147">
        <v>541</v>
      </c>
      <c r="E23" s="217">
        <v>0</v>
      </c>
      <c r="G23" s="218" t="s">
        <v>34</v>
      </c>
      <c r="H23" s="147">
        <v>0</v>
      </c>
      <c r="I23" s="217">
        <v>144</v>
      </c>
      <c r="K23" s="515"/>
      <c r="L23" s="516"/>
      <c r="M23" s="516"/>
      <c r="N23" s="516"/>
      <c r="O23" s="516"/>
      <c r="P23" s="516"/>
      <c r="Q23" s="516"/>
      <c r="S23" s="517"/>
      <c r="T23" s="517"/>
      <c r="U23" s="518"/>
    </row>
    <row r="24" spans="1:21">
      <c r="A24" s="124"/>
      <c r="C24" s="195"/>
      <c r="D24" s="161"/>
      <c r="E24" s="225"/>
      <c r="G24" s="218" t="s">
        <v>35</v>
      </c>
      <c r="H24" s="147"/>
      <c r="I24" s="217">
        <v>5</v>
      </c>
      <c r="K24" s="195"/>
      <c r="S24" s="302"/>
      <c r="T24" s="168"/>
      <c r="U24" s="303"/>
    </row>
    <row r="25" spans="1:21">
      <c r="A25" s="127"/>
      <c r="C25" s="488" t="s">
        <v>36</v>
      </c>
      <c r="D25" s="489"/>
      <c r="E25" s="490"/>
      <c r="F25" s="166"/>
      <c r="G25" s="488" t="s">
        <v>37</v>
      </c>
      <c r="H25" s="489"/>
      <c r="I25" s="490"/>
      <c r="J25" s="166"/>
      <c r="K25" s="505" t="s">
        <v>38</v>
      </c>
      <c r="L25" s="506"/>
      <c r="M25" s="506"/>
      <c r="N25" s="166"/>
      <c r="O25" s="506" t="s">
        <v>39</v>
      </c>
      <c r="P25" s="506"/>
      <c r="Q25" s="506"/>
      <c r="R25" s="166"/>
      <c r="S25" s="489" t="s">
        <v>40</v>
      </c>
      <c r="T25" s="489"/>
      <c r="U25" s="490"/>
    </row>
    <row r="26" spans="1:21">
      <c r="A26" s="124"/>
      <c r="C26" s="195"/>
      <c r="D26" s="161"/>
      <c r="E26" s="225"/>
      <c r="G26" s="219"/>
      <c r="I26" s="194"/>
      <c r="K26" s="195"/>
      <c r="S26" s="163"/>
      <c r="U26" s="300"/>
    </row>
    <row r="27" spans="1:21">
      <c r="A27" s="128"/>
      <c r="C27" s="195" t="s">
        <v>5</v>
      </c>
      <c r="D27" s="165" t="s">
        <v>6</v>
      </c>
      <c r="E27" s="416" t="s">
        <v>41</v>
      </c>
      <c r="F27" s="163"/>
      <c r="G27" s="195" t="s">
        <v>5</v>
      </c>
      <c r="H27" s="165" t="s">
        <v>6</v>
      </c>
      <c r="I27" s="196" t="s">
        <v>41</v>
      </c>
      <c r="J27" s="163"/>
      <c r="K27" s="195" t="s">
        <v>5</v>
      </c>
      <c r="L27" s="166" t="s">
        <v>6</v>
      </c>
      <c r="M27" s="163" t="s">
        <v>41</v>
      </c>
      <c r="N27" s="163"/>
      <c r="O27" s="163" t="s">
        <v>5</v>
      </c>
      <c r="P27" s="166" t="s">
        <v>6</v>
      </c>
      <c r="Q27" s="163" t="s">
        <v>41</v>
      </c>
      <c r="S27" s="163" t="s">
        <v>5</v>
      </c>
      <c r="T27" s="166" t="s">
        <v>6</v>
      </c>
      <c r="U27" s="301" t="s">
        <v>41</v>
      </c>
    </row>
    <row r="28" spans="1:21">
      <c r="A28" s="129" t="s">
        <v>22</v>
      </c>
      <c r="C28" s="195"/>
      <c r="D28" s="161"/>
      <c r="E28" s="225"/>
      <c r="G28" s="219"/>
      <c r="H28" s="161"/>
      <c r="I28" s="194"/>
      <c r="K28" s="195"/>
      <c r="L28" s="161"/>
      <c r="M28" s="162"/>
      <c r="P28" s="161"/>
      <c r="S28" s="163"/>
      <c r="T28" s="161"/>
      <c r="U28" s="300"/>
    </row>
    <row r="29" spans="1:21">
      <c r="A29" s="130" t="s">
        <v>42</v>
      </c>
      <c r="C29" s="220">
        <v>10292</v>
      </c>
      <c r="D29" s="397">
        <f>+(C29-12937)/12937</f>
        <v>-0.20445234598438586</v>
      </c>
      <c r="E29" s="399">
        <f>+C29</f>
        <v>10292</v>
      </c>
      <c r="G29" s="220">
        <v>2</v>
      </c>
      <c r="H29" s="398">
        <f>+(G29-3)/3</f>
        <v>-0.33333333333333331</v>
      </c>
      <c r="I29" s="399">
        <f>+G29</f>
        <v>2</v>
      </c>
      <c r="K29" s="304"/>
      <c r="L29" s="222"/>
      <c r="M29" s="305"/>
      <c r="O29" s="306"/>
      <c r="P29" s="222"/>
      <c r="Q29" s="306"/>
      <c r="S29" s="307"/>
      <c r="T29" s="222"/>
      <c r="U29" s="308"/>
    </row>
    <row r="30" spans="1:21">
      <c r="A30" s="131" t="s">
        <v>43</v>
      </c>
      <c r="C30" s="486" t="s">
        <v>44</v>
      </c>
      <c r="D30" s="487"/>
      <c r="E30" s="425"/>
      <c r="F30" s="169"/>
      <c r="G30" s="221"/>
      <c r="H30" s="222"/>
      <c r="I30" s="223"/>
      <c r="J30" s="169"/>
      <c r="K30" s="309"/>
      <c r="L30" s="222"/>
      <c r="M30" s="310"/>
      <c r="N30" s="169"/>
      <c r="O30" s="311"/>
      <c r="P30" s="222"/>
      <c r="Q30" s="311"/>
      <c r="R30" s="166"/>
      <c r="S30" s="312"/>
      <c r="T30" s="222"/>
      <c r="U30" s="313"/>
    </row>
    <row r="31" spans="1:21">
      <c r="A31" s="124"/>
      <c r="C31" s="195"/>
      <c r="D31" s="161"/>
      <c r="E31" s="225"/>
      <c r="G31" s="224"/>
      <c r="H31" s="161"/>
      <c r="I31" s="225"/>
      <c r="K31" s="195"/>
      <c r="L31" s="161"/>
      <c r="M31" s="162"/>
      <c r="P31" s="161"/>
      <c r="S31" s="163"/>
      <c r="T31" s="161"/>
      <c r="U31" s="300"/>
    </row>
    <row r="32" spans="1:21">
      <c r="A32" s="129" t="s">
        <v>45</v>
      </c>
      <c r="C32" s="195"/>
      <c r="D32" s="161"/>
      <c r="E32" s="225"/>
      <c r="G32" s="195"/>
      <c r="H32" s="161"/>
      <c r="I32" s="225"/>
      <c r="K32" s="195"/>
      <c r="L32" s="161"/>
      <c r="M32" s="162"/>
      <c r="P32" s="161"/>
      <c r="S32" s="163"/>
      <c r="T32" s="161"/>
      <c r="U32" s="300"/>
    </row>
    <row r="33" spans="1:21">
      <c r="A33" s="132" t="s">
        <v>46</v>
      </c>
      <c r="C33" s="314"/>
      <c r="D33" s="170"/>
      <c r="E33" s="229"/>
      <c r="G33" s="226">
        <v>8</v>
      </c>
      <c r="H33" s="295">
        <f>+(G33-7)/7</f>
        <v>0.14285714285714285</v>
      </c>
      <c r="I33" s="401">
        <f>+G33</f>
        <v>8</v>
      </c>
      <c r="K33" s="314"/>
      <c r="L33" s="170"/>
      <c r="M33" s="171"/>
      <c r="O33" s="315"/>
      <c r="P33" s="170"/>
      <c r="Q33" s="315"/>
      <c r="S33" s="316"/>
      <c r="T33" s="170"/>
      <c r="U33" s="317"/>
    </row>
    <row r="34" spans="1:21">
      <c r="A34" s="132" t="s">
        <v>47</v>
      </c>
      <c r="C34" s="426">
        <v>5485</v>
      </c>
      <c r="D34" s="397">
        <f>+(C34-5609)/5609</f>
        <v>-2.2107327509359957E-2</v>
      </c>
      <c r="E34" s="401">
        <f>+C34</f>
        <v>5485</v>
      </c>
      <c r="G34" s="227"/>
      <c r="H34" s="228"/>
      <c r="I34" s="229"/>
      <c r="K34" s="314"/>
      <c r="L34" s="170"/>
      <c r="M34" s="171"/>
      <c r="O34" s="315"/>
      <c r="P34" s="170"/>
      <c r="Q34" s="315"/>
      <c r="S34" s="316"/>
      <c r="T34" s="170"/>
      <c r="U34" s="317"/>
    </row>
    <row r="35" spans="1:21">
      <c r="A35" s="132" t="s">
        <v>48</v>
      </c>
      <c r="C35" s="426">
        <v>3575</v>
      </c>
      <c r="D35" s="397">
        <f>+(C35-3477)/3477</f>
        <v>2.8185217141213689E-2</v>
      </c>
      <c r="E35" s="401">
        <f>+C35</f>
        <v>3575</v>
      </c>
      <c r="G35" s="227"/>
      <c r="H35" s="228"/>
      <c r="I35" s="229"/>
      <c r="K35" s="314"/>
      <c r="L35" s="170"/>
      <c r="M35" s="171"/>
      <c r="O35" s="315"/>
      <c r="P35" s="170"/>
      <c r="Q35" s="315"/>
      <c r="S35" s="316"/>
      <c r="T35" s="170"/>
      <c r="U35" s="317"/>
    </row>
    <row r="36" spans="1:21">
      <c r="A36" s="132" t="s">
        <v>49</v>
      </c>
      <c r="C36" s="491">
        <v>46057</v>
      </c>
      <c r="D36" s="492"/>
      <c r="E36" s="427"/>
      <c r="G36" s="227"/>
      <c r="H36" s="228"/>
      <c r="I36" s="229"/>
      <c r="K36" s="314"/>
      <c r="L36" s="170"/>
      <c r="M36" s="171"/>
      <c r="O36" s="315"/>
      <c r="P36" s="170"/>
      <c r="Q36" s="315"/>
      <c r="S36" s="316"/>
      <c r="T36" s="170"/>
      <c r="U36" s="317"/>
    </row>
    <row r="37" spans="1:21">
      <c r="A37" s="133"/>
      <c r="C37" s="195"/>
      <c r="D37" s="161"/>
      <c r="E37" s="225"/>
      <c r="G37" s="230"/>
      <c r="I37" s="225"/>
      <c r="K37" s="195"/>
      <c r="L37" s="161"/>
      <c r="M37" s="162"/>
      <c r="P37" s="161"/>
      <c r="S37" s="163"/>
      <c r="T37" s="161"/>
      <c r="U37" s="300"/>
    </row>
    <row r="38" spans="1:21">
      <c r="A38" s="127"/>
      <c r="C38" s="488" t="s">
        <v>36</v>
      </c>
      <c r="D38" s="489"/>
      <c r="E38" s="490"/>
      <c r="F38" s="166"/>
      <c r="G38" s="488" t="s">
        <v>37</v>
      </c>
      <c r="H38" s="489"/>
      <c r="I38" s="490"/>
      <c r="J38" s="166"/>
      <c r="K38" s="505" t="s">
        <v>38</v>
      </c>
      <c r="L38" s="506"/>
      <c r="M38" s="506"/>
      <c r="N38" s="166"/>
      <c r="O38" s="506" t="s">
        <v>39</v>
      </c>
      <c r="P38" s="506"/>
      <c r="Q38" s="506"/>
      <c r="R38" s="166"/>
      <c r="S38" s="489" t="s">
        <v>40</v>
      </c>
      <c r="T38" s="489"/>
      <c r="U38" s="490"/>
    </row>
    <row r="39" spans="1:21">
      <c r="A39" s="124"/>
      <c r="C39" s="195"/>
      <c r="D39" s="161"/>
      <c r="E39" s="225"/>
      <c r="G39" s="219"/>
      <c r="I39" s="194"/>
      <c r="K39" s="195"/>
      <c r="S39" s="163"/>
      <c r="U39" s="300"/>
    </row>
    <row r="40" spans="1:21">
      <c r="A40" s="129"/>
      <c r="C40" s="195" t="s">
        <v>5</v>
      </c>
      <c r="D40" s="165" t="s">
        <v>6</v>
      </c>
      <c r="E40" s="416" t="s">
        <v>41</v>
      </c>
      <c r="F40" s="164"/>
      <c r="G40" s="195" t="s">
        <v>5</v>
      </c>
      <c r="H40" s="165" t="s">
        <v>6</v>
      </c>
      <c r="I40" s="196" t="s">
        <v>41</v>
      </c>
      <c r="J40" s="164"/>
      <c r="K40" s="195" t="s">
        <v>5</v>
      </c>
      <c r="L40" s="166" t="s">
        <v>6</v>
      </c>
      <c r="M40" s="163" t="s">
        <v>41</v>
      </c>
      <c r="N40" s="164"/>
      <c r="O40" s="164" t="s">
        <v>5</v>
      </c>
      <c r="P40" s="166" t="s">
        <v>6</v>
      </c>
      <c r="Q40" s="164" t="s">
        <v>41</v>
      </c>
      <c r="S40" s="163" t="s">
        <v>5</v>
      </c>
      <c r="T40" s="166" t="s">
        <v>6</v>
      </c>
      <c r="U40" s="301" t="s">
        <v>41</v>
      </c>
    </row>
    <row r="41" spans="1:21">
      <c r="A41" s="129" t="s">
        <v>23</v>
      </c>
      <c r="C41" s="195"/>
      <c r="D41" s="161"/>
      <c r="E41" s="225"/>
      <c r="G41" s="195"/>
      <c r="H41" s="161"/>
      <c r="I41" s="225"/>
      <c r="J41" s="172"/>
      <c r="K41" s="195"/>
      <c r="L41" s="161"/>
      <c r="M41" s="162"/>
      <c r="P41" s="161"/>
      <c r="S41" s="163"/>
      <c r="T41" s="161"/>
      <c r="U41" s="300"/>
    </row>
    <row r="42" spans="1:21">
      <c r="A42" s="134" t="s">
        <v>50</v>
      </c>
      <c r="C42" s="428">
        <v>2738</v>
      </c>
      <c r="D42" s="397">
        <f>+(C42-3191)/3191</f>
        <v>-0.14196176747101222</v>
      </c>
      <c r="E42" s="401">
        <f>+C42</f>
        <v>2738</v>
      </c>
      <c r="G42" s="231"/>
      <c r="H42" s="232"/>
      <c r="I42" s="233"/>
      <c r="J42" s="172"/>
      <c r="K42" s="231"/>
      <c r="L42" s="232"/>
      <c r="M42" s="318"/>
      <c r="O42" s="319"/>
      <c r="P42" s="232"/>
      <c r="Q42" s="319"/>
      <c r="S42" s="320"/>
      <c r="T42" s="232"/>
      <c r="U42" s="321"/>
    </row>
    <row r="43" spans="1:21">
      <c r="A43" s="134" t="s">
        <v>51</v>
      </c>
      <c r="C43" s="428">
        <v>1184</v>
      </c>
      <c r="D43" s="397">
        <f>+(C43-142)/142</f>
        <v>7.3380281690140849</v>
      </c>
      <c r="E43" s="401">
        <f>+C43</f>
        <v>1184</v>
      </c>
      <c r="G43" s="231"/>
      <c r="H43" s="232"/>
      <c r="I43" s="233"/>
      <c r="J43" s="172"/>
      <c r="K43" s="231"/>
      <c r="L43" s="232"/>
      <c r="M43" s="318"/>
      <c r="O43" s="319"/>
      <c r="P43" s="232"/>
      <c r="Q43" s="319"/>
      <c r="S43" s="320"/>
      <c r="T43" s="232"/>
      <c r="U43" s="321"/>
    </row>
    <row r="44" spans="1:21">
      <c r="A44" s="135" t="s">
        <v>52</v>
      </c>
      <c r="C44" s="429">
        <f>+SUM(C42:C43)</f>
        <v>3922</v>
      </c>
      <c r="D44" s="397">
        <f>+(C44-3333)/3333</f>
        <v>0.1767176717671767</v>
      </c>
      <c r="E44" s="401">
        <f>+C44</f>
        <v>3922</v>
      </c>
      <c r="G44" s="234">
        <v>1</v>
      </c>
      <c r="H44" s="397">
        <f>(G44-2)/2</f>
        <v>-0.5</v>
      </c>
      <c r="I44" s="401">
        <f>+G44</f>
        <v>1</v>
      </c>
      <c r="J44" s="172"/>
      <c r="K44" s="234">
        <v>1226</v>
      </c>
      <c r="L44" s="397">
        <f>+(K44-587)/587</f>
        <v>1.0885860306643953</v>
      </c>
      <c r="M44" s="400">
        <f>+K44</f>
        <v>1226</v>
      </c>
      <c r="O44" s="319"/>
      <c r="P44" s="232"/>
      <c r="Q44" s="319"/>
      <c r="S44" s="320"/>
      <c r="T44" s="232"/>
      <c r="U44" s="321"/>
    </row>
    <row r="45" spans="1:21">
      <c r="A45" s="136" t="s">
        <v>53</v>
      </c>
      <c r="C45" s="231"/>
      <c r="D45" s="402">
        <f>(C44-3333)</f>
        <v>589</v>
      </c>
      <c r="E45" s="430"/>
      <c r="G45" s="235"/>
      <c r="H45" s="236"/>
      <c r="I45" s="237"/>
      <c r="J45" s="172"/>
      <c r="K45" s="235"/>
      <c r="L45" s="236"/>
      <c r="M45" s="322"/>
      <c r="O45" s="323"/>
      <c r="P45" s="236"/>
      <c r="Q45" s="323"/>
      <c r="S45" s="324"/>
      <c r="T45" s="236"/>
      <c r="U45" s="325"/>
    </row>
    <row r="46" spans="1:21">
      <c r="A46" s="136" t="s">
        <v>49</v>
      </c>
      <c r="C46" s="497" t="s">
        <v>54</v>
      </c>
      <c r="D46" s="498"/>
      <c r="E46" s="430"/>
      <c r="G46" s="235"/>
      <c r="H46" s="236"/>
      <c r="I46" s="237"/>
      <c r="J46" s="172"/>
      <c r="K46" s="235"/>
      <c r="L46" s="236"/>
      <c r="M46" s="322"/>
      <c r="O46" s="323"/>
      <c r="P46" s="236"/>
      <c r="Q46" s="323"/>
      <c r="S46" s="324"/>
      <c r="T46" s="236"/>
      <c r="U46" s="325"/>
    </row>
    <row r="47" spans="1:21">
      <c r="A47" s="124"/>
      <c r="C47" s="219"/>
      <c r="D47" s="431"/>
      <c r="E47" s="225"/>
      <c r="G47" s="195"/>
      <c r="H47" s="161"/>
      <c r="I47" s="225"/>
      <c r="J47" s="172"/>
      <c r="K47" s="195"/>
      <c r="L47" s="161"/>
      <c r="M47" s="162"/>
      <c r="P47" s="161"/>
      <c r="S47" s="163"/>
      <c r="T47" s="161"/>
      <c r="U47" s="300"/>
    </row>
    <row r="48" spans="1:21">
      <c r="A48" s="129" t="s">
        <v>24</v>
      </c>
      <c r="C48" s="195"/>
      <c r="D48" s="161"/>
      <c r="E48" s="225"/>
      <c r="G48" s="195"/>
      <c r="H48" s="161"/>
      <c r="I48" s="225"/>
      <c r="J48" s="172"/>
      <c r="K48" s="195"/>
      <c r="L48" s="161"/>
      <c r="M48" s="162"/>
      <c r="P48" s="161"/>
      <c r="S48" s="163"/>
      <c r="T48" s="161"/>
      <c r="U48" s="300"/>
    </row>
    <row r="49" spans="1:21">
      <c r="A49" s="137" t="s">
        <v>55</v>
      </c>
      <c r="C49" s="432">
        <v>482</v>
      </c>
      <c r="D49" s="397">
        <f>+(C49-465)/465</f>
        <v>3.6559139784946237E-2</v>
      </c>
      <c r="E49" s="401">
        <f>+C49</f>
        <v>482</v>
      </c>
      <c r="G49" s="238"/>
      <c r="H49" s="239"/>
      <c r="I49" s="240"/>
      <c r="J49" s="172"/>
      <c r="K49" s="242"/>
      <c r="L49" s="243"/>
      <c r="M49" s="326"/>
      <c r="O49" s="327"/>
      <c r="P49" s="243"/>
      <c r="Q49" s="327"/>
      <c r="S49" s="328"/>
      <c r="T49" s="243"/>
      <c r="U49" s="240"/>
    </row>
    <row r="50" spans="1:21">
      <c r="A50" s="137" t="s">
        <v>51</v>
      </c>
      <c r="C50" s="433">
        <v>2893</v>
      </c>
      <c r="D50" s="397">
        <f>+(C50-3162)/3162</f>
        <v>-8.5072738772928522E-2</v>
      </c>
      <c r="E50" s="401">
        <f>+C50</f>
        <v>2893</v>
      </c>
      <c r="G50" s="241">
        <v>1</v>
      </c>
      <c r="H50" s="398">
        <f>+(G50-2)/2</f>
        <v>-0.5</v>
      </c>
      <c r="I50" s="401">
        <f>+G50</f>
        <v>1</v>
      </c>
      <c r="J50" s="172"/>
      <c r="K50" s="241">
        <v>1242</v>
      </c>
      <c r="L50" s="398">
        <f>+(K50-1312)/1312</f>
        <v>-5.3353658536585365E-2</v>
      </c>
      <c r="M50" s="400">
        <f>+K50</f>
        <v>1242</v>
      </c>
      <c r="N50" s="164"/>
      <c r="O50" s="294">
        <v>3</v>
      </c>
      <c r="P50" s="412">
        <f>+(O50-8)/8</f>
        <v>-0.625</v>
      </c>
      <c r="Q50" s="413">
        <f>+O50</f>
        <v>3</v>
      </c>
      <c r="S50" s="328"/>
      <c r="T50" s="243"/>
      <c r="U50" s="240"/>
    </row>
    <row r="51" spans="1:21">
      <c r="A51" s="137" t="s">
        <v>53</v>
      </c>
      <c r="C51" s="242"/>
      <c r="D51" s="403">
        <f>(C50-3162)</f>
        <v>-269</v>
      </c>
      <c r="E51" s="434"/>
      <c r="G51" s="242"/>
      <c r="H51" s="243"/>
      <c r="I51" s="244"/>
      <c r="J51" s="172"/>
      <c r="K51" s="242"/>
      <c r="L51" s="243"/>
      <c r="M51" s="326"/>
      <c r="O51" s="327"/>
      <c r="P51" s="243"/>
      <c r="Q51" s="327"/>
      <c r="S51" s="328"/>
      <c r="T51" s="243"/>
      <c r="U51" s="240"/>
    </row>
    <row r="52" spans="1:21">
      <c r="A52" s="137" t="s">
        <v>49</v>
      </c>
      <c r="C52" s="499">
        <v>46079</v>
      </c>
      <c r="D52" s="500"/>
      <c r="E52" s="434"/>
      <c r="G52" s="242"/>
      <c r="H52" s="243"/>
      <c r="I52" s="244"/>
      <c r="J52" s="172"/>
      <c r="K52" s="242"/>
      <c r="L52" s="243"/>
      <c r="M52" s="326"/>
      <c r="O52" s="327"/>
      <c r="P52" s="243"/>
      <c r="Q52" s="327"/>
      <c r="S52" s="328"/>
      <c r="T52" s="243"/>
      <c r="U52" s="240"/>
    </row>
    <row r="53" spans="1:21">
      <c r="A53" s="124"/>
      <c r="C53" s="219"/>
      <c r="D53" s="431"/>
      <c r="E53" s="225"/>
      <c r="G53" s="195"/>
      <c r="H53" s="161"/>
      <c r="I53" s="225"/>
      <c r="J53" s="172"/>
      <c r="K53" s="195"/>
      <c r="L53" s="161"/>
      <c r="M53" s="162"/>
      <c r="P53" s="161"/>
      <c r="S53" s="163"/>
      <c r="T53" s="161"/>
      <c r="U53" s="300"/>
    </row>
    <row r="54" spans="1:21">
      <c r="A54" s="129" t="s">
        <v>25</v>
      </c>
      <c r="C54" s="195"/>
      <c r="D54" s="161"/>
      <c r="E54" s="225"/>
      <c r="G54" s="195"/>
      <c r="H54" s="161"/>
      <c r="I54" s="225"/>
      <c r="J54" s="172"/>
      <c r="K54" s="195"/>
      <c r="L54" s="161"/>
      <c r="M54" s="162"/>
      <c r="P54" s="161"/>
      <c r="S54" s="163"/>
      <c r="T54" s="161"/>
      <c r="U54" s="300"/>
    </row>
    <row r="55" spans="1:21">
      <c r="A55" s="138" t="s">
        <v>56</v>
      </c>
      <c r="C55" s="435">
        <v>37</v>
      </c>
      <c r="D55" s="398">
        <f>+(C55-131)/131</f>
        <v>-0.71755725190839692</v>
      </c>
      <c r="E55" s="401">
        <f>+C55</f>
        <v>37</v>
      </c>
      <c r="G55" s="245"/>
      <c r="H55" s="246"/>
      <c r="I55" s="247"/>
      <c r="J55" s="172"/>
      <c r="K55" s="329"/>
      <c r="L55" s="330"/>
      <c r="M55" s="331"/>
      <c r="O55" s="332"/>
      <c r="P55" s="330"/>
      <c r="Q55" s="332"/>
      <c r="S55" s="333"/>
      <c r="T55" s="330"/>
      <c r="U55" s="247"/>
    </row>
    <row r="56" spans="1:21">
      <c r="A56" s="139" t="s">
        <v>51</v>
      </c>
      <c r="C56" s="436">
        <v>11582</v>
      </c>
      <c r="D56" s="398">
        <f>+(C56-13248)/13248</f>
        <v>-0.1257548309178744</v>
      </c>
      <c r="E56" s="401">
        <f>+C56</f>
        <v>11582</v>
      </c>
      <c r="G56" s="248">
        <v>1</v>
      </c>
      <c r="H56" s="398">
        <f>+(G56-2)/2</f>
        <v>-0.5</v>
      </c>
      <c r="I56" s="401">
        <f>+G56</f>
        <v>1</v>
      </c>
      <c r="J56" s="172"/>
      <c r="K56" s="248">
        <v>209</v>
      </c>
      <c r="L56" s="398">
        <f>+(K56-138)/138</f>
        <v>0.51449275362318836</v>
      </c>
      <c r="M56" s="400">
        <f>+K56</f>
        <v>209</v>
      </c>
      <c r="O56" s="332"/>
      <c r="P56" s="334"/>
      <c r="Q56" s="332"/>
      <c r="S56" s="333"/>
      <c r="T56" s="330"/>
      <c r="U56" s="247"/>
    </row>
    <row r="57" spans="1:21">
      <c r="A57" s="139" t="s">
        <v>53</v>
      </c>
      <c r="C57" s="249"/>
      <c r="D57" s="404">
        <f>(C56-13248)</f>
        <v>-1666</v>
      </c>
      <c r="E57" s="437"/>
      <c r="G57" s="249"/>
      <c r="H57" s="250"/>
      <c r="I57" s="251"/>
      <c r="J57" s="172"/>
      <c r="K57" s="249"/>
      <c r="L57" s="250"/>
      <c r="M57" s="335"/>
      <c r="O57" s="336"/>
      <c r="P57" s="250"/>
      <c r="Q57" s="336"/>
      <c r="S57" s="337"/>
      <c r="T57" s="250"/>
      <c r="U57" s="338"/>
    </row>
    <row r="58" spans="1:21">
      <c r="A58" s="139" t="s">
        <v>49</v>
      </c>
      <c r="C58" s="501">
        <v>46080</v>
      </c>
      <c r="D58" s="502"/>
      <c r="E58" s="437"/>
      <c r="G58" s="249"/>
      <c r="H58" s="250"/>
      <c r="I58" s="251"/>
      <c r="J58" s="172"/>
      <c r="K58" s="249"/>
      <c r="L58" s="250"/>
      <c r="M58" s="335"/>
      <c r="O58" s="336"/>
      <c r="P58" s="250"/>
      <c r="Q58" s="336"/>
      <c r="S58" s="337"/>
      <c r="T58" s="250"/>
      <c r="U58" s="338"/>
    </row>
    <row r="59" spans="1:21">
      <c r="A59" s="129"/>
      <c r="C59" s="219"/>
      <c r="D59" s="438"/>
      <c r="E59" s="225"/>
      <c r="G59" s="195"/>
      <c r="H59" s="161"/>
      <c r="I59" s="225"/>
      <c r="J59" s="172"/>
      <c r="K59" s="195"/>
      <c r="L59" s="161"/>
      <c r="M59" s="162"/>
      <c r="P59" s="161"/>
      <c r="S59" s="163"/>
      <c r="T59" s="161"/>
      <c r="U59" s="300"/>
    </row>
    <row r="60" spans="1:21">
      <c r="A60" s="129" t="s">
        <v>26</v>
      </c>
      <c r="C60" s="195"/>
      <c r="D60" s="161"/>
      <c r="E60" s="225"/>
      <c r="G60" s="195"/>
      <c r="H60" s="161"/>
      <c r="I60" s="225"/>
      <c r="J60" s="172"/>
      <c r="K60" s="195"/>
      <c r="L60" s="161"/>
      <c r="M60" s="162"/>
      <c r="P60" s="161"/>
      <c r="S60" s="163"/>
      <c r="T60" s="161"/>
      <c r="U60" s="300"/>
    </row>
    <row r="61" spans="1:21">
      <c r="A61" s="140" t="s">
        <v>57</v>
      </c>
      <c r="C61" s="439">
        <v>811</v>
      </c>
      <c r="D61" s="398">
        <f>+(C61-747)/747</f>
        <v>8.5676037483266396E-2</v>
      </c>
      <c r="E61" s="401">
        <f>+C61</f>
        <v>811</v>
      </c>
      <c r="G61" s="252">
        <v>0</v>
      </c>
      <c r="H61" s="398">
        <f>+(G61-2)/2</f>
        <v>-1</v>
      </c>
      <c r="I61" s="401">
        <f>+G61</f>
        <v>0</v>
      </c>
      <c r="J61" s="172"/>
      <c r="K61" s="252">
        <v>130</v>
      </c>
      <c r="L61" s="398">
        <f>+(K61-205)/205</f>
        <v>-0.36585365853658536</v>
      </c>
      <c r="M61" s="400">
        <f>+K61</f>
        <v>130</v>
      </c>
      <c r="O61" s="339"/>
      <c r="P61" s="340"/>
      <c r="Q61" s="339"/>
      <c r="S61" s="341"/>
      <c r="T61" s="340"/>
      <c r="U61" s="342"/>
    </row>
    <row r="62" spans="1:21">
      <c r="A62" s="141" t="s">
        <v>53</v>
      </c>
      <c r="C62" s="440"/>
      <c r="D62" s="404">
        <f>(C61-747)</f>
        <v>64</v>
      </c>
      <c r="E62" s="441"/>
      <c r="G62" s="253"/>
      <c r="H62" s="254"/>
      <c r="I62" s="255"/>
      <c r="J62" s="172"/>
      <c r="K62" s="253"/>
      <c r="L62" s="254"/>
      <c r="M62" s="343"/>
      <c r="O62" s="339"/>
      <c r="P62" s="340"/>
      <c r="Q62" s="339"/>
      <c r="S62" s="341"/>
      <c r="T62" s="340"/>
      <c r="U62" s="342"/>
    </row>
    <row r="63" spans="1:21">
      <c r="A63" s="141" t="s">
        <v>49</v>
      </c>
      <c r="C63" s="503" t="s">
        <v>54</v>
      </c>
      <c r="D63" s="504"/>
      <c r="E63" s="441"/>
      <c r="G63" s="253"/>
      <c r="H63" s="254"/>
      <c r="I63" s="255"/>
      <c r="J63" s="172"/>
      <c r="K63" s="253"/>
      <c r="L63" s="254"/>
      <c r="M63" s="343"/>
      <c r="O63" s="339"/>
      <c r="P63" s="340"/>
      <c r="Q63" s="339"/>
      <c r="S63" s="341"/>
      <c r="T63" s="340"/>
      <c r="U63" s="342"/>
    </row>
    <row r="64" spans="1:21">
      <c r="A64" s="133"/>
      <c r="C64" s="219"/>
      <c r="D64" s="438"/>
      <c r="E64" s="225"/>
      <c r="G64" s="256"/>
      <c r="H64" s="257"/>
      <c r="I64" s="225"/>
      <c r="J64" s="172"/>
      <c r="K64" s="256"/>
      <c r="L64" s="257"/>
      <c r="M64" s="162"/>
      <c r="P64" s="161"/>
      <c r="S64" s="163"/>
      <c r="T64" s="161"/>
      <c r="U64" s="300"/>
    </row>
    <row r="65" spans="1:21">
      <c r="A65" s="127"/>
      <c r="C65" s="488" t="s">
        <v>36</v>
      </c>
      <c r="D65" s="489"/>
      <c r="E65" s="490"/>
      <c r="F65" s="166"/>
      <c r="G65" s="488" t="s">
        <v>37</v>
      </c>
      <c r="H65" s="489"/>
      <c r="I65" s="490"/>
      <c r="J65" s="166"/>
      <c r="K65" s="505" t="s">
        <v>38</v>
      </c>
      <c r="L65" s="506"/>
      <c r="M65" s="506"/>
      <c r="N65" s="166"/>
      <c r="O65" s="506" t="s">
        <v>39</v>
      </c>
      <c r="P65" s="506"/>
      <c r="Q65" s="506"/>
      <c r="R65" s="166"/>
      <c r="S65" s="489" t="s">
        <v>40</v>
      </c>
      <c r="T65" s="489"/>
      <c r="U65" s="490"/>
    </row>
    <row r="66" spans="1:21">
      <c r="A66" s="154"/>
      <c r="C66" s="258"/>
      <c r="D66" s="168"/>
      <c r="E66" s="259"/>
      <c r="F66" s="173"/>
      <c r="G66" s="258"/>
      <c r="H66" s="168"/>
      <c r="I66" s="259"/>
      <c r="J66" s="164"/>
      <c r="K66" s="230"/>
      <c r="L66" s="166"/>
      <c r="M66" s="163"/>
      <c r="N66" s="164"/>
      <c r="O66" s="163"/>
      <c r="P66" s="166"/>
      <c r="Q66" s="163"/>
      <c r="S66" s="168"/>
      <c r="T66" s="168"/>
      <c r="U66" s="259"/>
    </row>
    <row r="67" spans="1:21">
      <c r="A67" s="129"/>
      <c r="C67" s="195" t="s">
        <v>5</v>
      </c>
      <c r="D67" s="165" t="s">
        <v>6</v>
      </c>
      <c r="E67" s="416" t="s">
        <v>41</v>
      </c>
      <c r="F67" s="164"/>
      <c r="G67" s="195" t="s">
        <v>5</v>
      </c>
      <c r="H67" s="165" t="s">
        <v>6</v>
      </c>
      <c r="I67" s="196" t="s">
        <v>41</v>
      </c>
      <c r="J67" s="164"/>
      <c r="K67" s="195" t="s">
        <v>5</v>
      </c>
      <c r="L67" s="166" t="s">
        <v>6</v>
      </c>
      <c r="M67" s="163" t="s">
        <v>41</v>
      </c>
      <c r="N67" s="164"/>
      <c r="O67" s="164" t="s">
        <v>5</v>
      </c>
      <c r="P67" s="166" t="s">
        <v>6</v>
      </c>
      <c r="Q67" s="164" t="s">
        <v>41</v>
      </c>
      <c r="S67" s="163" t="s">
        <v>5</v>
      </c>
      <c r="T67" s="166" t="s">
        <v>6</v>
      </c>
      <c r="U67" s="301" t="s">
        <v>41</v>
      </c>
    </row>
    <row r="68" spans="1:21">
      <c r="A68" s="129" t="s">
        <v>27</v>
      </c>
      <c r="C68" s="195"/>
      <c r="D68" s="161"/>
      <c r="E68" s="225"/>
      <c r="G68" s="195"/>
      <c r="H68" s="161"/>
      <c r="I68" s="225"/>
      <c r="J68" s="172"/>
      <c r="K68" s="195"/>
      <c r="L68" s="161"/>
      <c r="M68" s="162"/>
      <c r="P68" s="161"/>
      <c r="S68" s="489" t="s">
        <v>58</v>
      </c>
      <c r="T68" s="489"/>
      <c r="U68" s="490"/>
    </row>
    <row r="69" spans="1:21">
      <c r="A69" s="142" t="s">
        <v>59</v>
      </c>
      <c r="C69" s="442">
        <v>1457</v>
      </c>
      <c r="D69" s="405">
        <f>+(C69-1478)/1478</f>
        <v>-1.4208389715832206E-2</v>
      </c>
      <c r="E69" s="443">
        <f>+C69</f>
        <v>1457</v>
      </c>
      <c r="G69" s="260"/>
      <c r="H69" s="261"/>
      <c r="I69" s="262"/>
      <c r="J69" s="172"/>
      <c r="K69" s="260"/>
      <c r="L69" s="261"/>
      <c r="M69" s="261"/>
      <c r="O69" s="344"/>
      <c r="P69" s="345"/>
      <c r="Q69" s="344"/>
      <c r="S69" s="346"/>
      <c r="T69" s="347"/>
      <c r="U69" s="348"/>
    </row>
    <row r="70" spans="1:21">
      <c r="A70" s="142" t="s">
        <v>60</v>
      </c>
      <c r="C70" s="444"/>
      <c r="D70" s="445"/>
      <c r="E70" s="446"/>
      <c r="G70" s="263">
        <v>3</v>
      </c>
      <c r="H70" s="398">
        <f>+(G70-4)/4</f>
        <v>-0.25</v>
      </c>
      <c r="I70" s="401">
        <f>+G70</f>
        <v>3</v>
      </c>
      <c r="J70" s="172"/>
      <c r="K70" s="263">
        <v>140</v>
      </c>
      <c r="L70" s="398">
        <f>+(K70-140)/140</f>
        <v>0</v>
      </c>
      <c r="M70" s="400">
        <f>+K70</f>
        <v>140</v>
      </c>
      <c r="N70" s="164"/>
      <c r="O70" s="349"/>
      <c r="P70" s="350"/>
      <c r="Q70" s="349"/>
      <c r="S70" s="291">
        <v>15</v>
      </c>
      <c r="T70" s="398" t="e">
        <f>+(S70-0)/0</f>
        <v>#DIV/0!</v>
      </c>
      <c r="U70" s="401">
        <f>+S70</f>
        <v>15</v>
      </c>
    </row>
    <row r="71" spans="1:21">
      <c r="A71" s="142" t="s">
        <v>49</v>
      </c>
      <c r="C71" s="511" t="s">
        <v>54</v>
      </c>
      <c r="D71" s="512"/>
      <c r="E71" s="446"/>
      <c r="G71" s="260"/>
      <c r="H71" s="261"/>
      <c r="I71" s="262"/>
      <c r="J71" s="172"/>
      <c r="K71" s="260"/>
      <c r="L71" s="345"/>
      <c r="M71" s="345"/>
      <c r="O71" s="344"/>
      <c r="P71" s="345"/>
      <c r="Q71" s="344"/>
      <c r="S71" s="346"/>
      <c r="T71" s="347"/>
      <c r="U71" s="348"/>
    </row>
    <row r="72" spans="1:21">
      <c r="A72" s="129"/>
      <c r="C72" s="195"/>
      <c r="D72" s="161"/>
      <c r="E72" s="225"/>
      <c r="G72" s="195"/>
      <c r="H72" s="161"/>
      <c r="I72" s="225"/>
      <c r="J72" s="172"/>
      <c r="K72" s="195"/>
      <c r="L72" s="161"/>
      <c r="M72" s="162"/>
      <c r="P72" s="161"/>
      <c r="S72" s="163"/>
      <c r="T72" s="161"/>
      <c r="U72" s="300"/>
    </row>
    <row r="73" spans="1:21">
      <c r="A73" s="129" t="s">
        <v>28</v>
      </c>
      <c r="C73" s="195"/>
      <c r="D73" s="161"/>
      <c r="E73" s="225"/>
      <c r="G73" s="195"/>
      <c r="H73" s="161"/>
      <c r="I73" s="225"/>
      <c r="J73" s="172"/>
      <c r="K73" s="195"/>
      <c r="L73" s="161"/>
      <c r="M73" s="162"/>
      <c r="P73" s="161"/>
      <c r="S73" s="509"/>
      <c r="T73" s="509"/>
      <c r="U73" s="510"/>
    </row>
    <row r="74" spans="1:21">
      <c r="A74" s="157" t="s">
        <v>59</v>
      </c>
      <c r="C74" s="296">
        <v>527</v>
      </c>
      <c r="D74" s="406">
        <f>+(C74-692)/692</f>
        <v>-0.23843930635838151</v>
      </c>
      <c r="E74" s="409">
        <f>+C74</f>
        <v>527</v>
      </c>
      <c r="F74" s="174"/>
      <c r="G74" s="264"/>
      <c r="H74" s="265"/>
      <c r="I74" s="266"/>
      <c r="J74" s="175"/>
      <c r="K74" s="264"/>
      <c r="L74" s="352"/>
      <c r="M74" s="352"/>
      <c r="N74" s="174"/>
      <c r="O74" s="351"/>
      <c r="P74" s="352"/>
      <c r="Q74" s="351"/>
      <c r="R74" s="353"/>
      <c r="S74" s="354"/>
      <c r="T74" s="355"/>
      <c r="U74" s="356"/>
    </row>
    <row r="75" spans="1:21">
      <c r="A75" s="157" t="s">
        <v>60</v>
      </c>
      <c r="C75" s="507"/>
      <c r="D75" s="508"/>
      <c r="E75" s="447"/>
      <c r="F75" s="174"/>
      <c r="G75" s="296">
        <v>2</v>
      </c>
      <c r="H75" s="408">
        <f>+(G75-2)/2</f>
        <v>0</v>
      </c>
      <c r="I75" s="409">
        <f>+G75</f>
        <v>2</v>
      </c>
      <c r="J75" s="175"/>
      <c r="K75" s="296">
        <v>245</v>
      </c>
      <c r="L75" s="408">
        <f>+(K75-268)/268</f>
        <v>-8.5820895522388058E-2</v>
      </c>
      <c r="M75" s="407">
        <f>+K75</f>
        <v>245</v>
      </c>
      <c r="N75" s="174"/>
      <c r="O75" s="351"/>
      <c r="P75" s="352"/>
      <c r="Q75" s="351"/>
      <c r="R75" s="353"/>
      <c r="S75" s="292">
        <v>9</v>
      </c>
      <c r="T75" s="408" t="e">
        <f>+(S75-0)/0</f>
        <v>#DIV/0!</v>
      </c>
      <c r="U75" s="409">
        <f>+S75</f>
        <v>9</v>
      </c>
    </row>
    <row r="76" spans="1:21">
      <c r="A76" s="157" t="s">
        <v>49</v>
      </c>
      <c r="C76" s="513" t="s">
        <v>54</v>
      </c>
      <c r="D76" s="514"/>
      <c r="E76" s="447"/>
      <c r="F76" s="174"/>
      <c r="G76" s="264"/>
      <c r="H76" s="265"/>
      <c r="I76" s="266"/>
      <c r="J76" s="175"/>
      <c r="K76" s="264"/>
      <c r="L76" s="352"/>
      <c r="M76" s="352"/>
      <c r="N76" s="174"/>
      <c r="O76" s="351"/>
      <c r="P76" s="352"/>
      <c r="Q76" s="351"/>
      <c r="R76" s="353"/>
      <c r="S76" s="354"/>
      <c r="T76" s="355"/>
      <c r="U76" s="356"/>
    </row>
    <row r="77" spans="1:21">
      <c r="A77" s="129"/>
      <c r="C77" s="195"/>
      <c r="D77" s="161"/>
      <c r="E77" s="225"/>
      <c r="G77" s="195"/>
      <c r="H77" s="161"/>
      <c r="I77" s="225"/>
      <c r="J77" s="172"/>
      <c r="K77" s="195"/>
      <c r="L77" s="161"/>
      <c r="M77" s="162"/>
      <c r="P77" s="161"/>
      <c r="S77" s="163"/>
      <c r="T77" s="161"/>
      <c r="U77" s="300"/>
    </row>
    <row r="78" spans="1:21">
      <c r="A78" s="129"/>
      <c r="C78" s="195"/>
      <c r="D78" s="161"/>
      <c r="E78" s="225"/>
      <c r="G78" s="488" t="s">
        <v>37</v>
      </c>
      <c r="H78" s="489"/>
      <c r="I78" s="490"/>
      <c r="J78" s="172"/>
      <c r="K78" s="505" t="s">
        <v>38</v>
      </c>
      <c r="L78" s="506"/>
      <c r="M78" s="506"/>
      <c r="P78" s="161"/>
      <c r="S78" s="489" t="s">
        <v>58</v>
      </c>
      <c r="T78" s="489"/>
      <c r="U78" s="490"/>
    </row>
    <row r="79" spans="1:21" ht="15" customHeight="1">
      <c r="A79" s="129" t="s">
        <v>61</v>
      </c>
      <c r="C79" s="488" t="s">
        <v>36</v>
      </c>
      <c r="D79" s="489"/>
      <c r="E79" s="490"/>
      <c r="G79" s="224"/>
      <c r="I79" s="300"/>
      <c r="J79" s="172"/>
      <c r="K79" s="224"/>
      <c r="P79" s="161"/>
      <c r="U79" s="300"/>
    </row>
    <row r="80" spans="1:21">
      <c r="A80" s="143" t="s">
        <v>62</v>
      </c>
      <c r="C80" s="268"/>
      <c r="D80" s="176"/>
      <c r="E80" s="269"/>
      <c r="G80" s="267">
        <v>1</v>
      </c>
      <c r="H80" s="398">
        <f>+(G80-3)/3</f>
        <v>-0.66666666666666663</v>
      </c>
      <c r="I80" s="401">
        <f>+G80</f>
        <v>1</v>
      </c>
      <c r="J80" s="172"/>
      <c r="K80" s="267">
        <v>7</v>
      </c>
      <c r="L80" s="414">
        <f>+(K80-2)/2</f>
        <v>2.5</v>
      </c>
      <c r="M80" s="396">
        <f>+K80</f>
        <v>7</v>
      </c>
      <c r="O80" s="357"/>
      <c r="P80" s="176"/>
      <c r="Q80" s="357"/>
      <c r="S80" s="190">
        <v>6</v>
      </c>
      <c r="T80" s="398" t="e">
        <f>+(S80-0)/0</f>
        <v>#DIV/0!</v>
      </c>
      <c r="U80" s="401">
        <f>+S80</f>
        <v>6</v>
      </c>
    </row>
    <row r="81" spans="1:21">
      <c r="A81" s="143" t="s">
        <v>63</v>
      </c>
      <c r="C81" s="268"/>
      <c r="D81" s="176"/>
      <c r="E81" s="269"/>
      <c r="G81" s="267">
        <v>2</v>
      </c>
      <c r="H81" s="398">
        <f t="shared" ref="H81" si="0">+(G81-3)/3</f>
        <v>-0.33333333333333331</v>
      </c>
      <c r="I81" s="401">
        <f t="shared" ref="I81:I82" si="1">+G81</f>
        <v>2</v>
      </c>
      <c r="J81" s="172"/>
      <c r="K81" s="267">
        <v>106</v>
      </c>
      <c r="L81" s="398">
        <f>+(K81-113)/113</f>
        <v>-6.1946902654867256E-2</v>
      </c>
      <c r="M81" s="396">
        <f>+K81</f>
        <v>106</v>
      </c>
      <c r="O81" s="357"/>
      <c r="P81" s="176"/>
      <c r="Q81" s="357"/>
      <c r="S81" s="190">
        <v>5</v>
      </c>
      <c r="T81" s="398" t="e">
        <f>+(S81-0)/0</f>
        <v>#DIV/0!</v>
      </c>
      <c r="U81" s="401">
        <f>+S81</f>
        <v>5</v>
      </c>
    </row>
    <row r="82" spans="1:21">
      <c r="A82" s="143" t="s">
        <v>64</v>
      </c>
      <c r="C82" s="268"/>
      <c r="D82" s="176"/>
      <c r="E82" s="269"/>
      <c r="G82" s="267">
        <v>1</v>
      </c>
      <c r="H82" s="398">
        <f>+(G82-2)/2</f>
        <v>-0.5</v>
      </c>
      <c r="I82" s="401">
        <f t="shared" si="1"/>
        <v>1</v>
      </c>
      <c r="J82" s="172"/>
      <c r="K82" s="358">
        <v>73</v>
      </c>
      <c r="L82" s="398">
        <f>+(K82-73)/73</f>
        <v>0</v>
      </c>
      <c r="M82" s="396">
        <f>+K82</f>
        <v>73</v>
      </c>
      <c r="O82" s="357"/>
      <c r="P82" s="176"/>
      <c r="Q82" s="357"/>
      <c r="S82" s="290">
        <v>7</v>
      </c>
      <c r="T82" s="398" t="e">
        <f>+(S82-0)/0</f>
        <v>#DIV/0!</v>
      </c>
      <c r="U82" s="401">
        <f>+S82</f>
        <v>7</v>
      </c>
    </row>
    <row r="83" spans="1:21">
      <c r="A83" s="143" t="s">
        <v>49</v>
      </c>
      <c r="C83" s="268"/>
      <c r="D83" s="176"/>
      <c r="E83" s="269"/>
      <c r="G83" s="268"/>
      <c r="H83" s="176"/>
      <c r="I83" s="269"/>
      <c r="J83" s="172"/>
      <c r="K83" s="224"/>
      <c r="O83" s="357"/>
      <c r="P83" s="176"/>
      <c r="Q83" s="357"/>
      <c r="S83" s="359"/>
      <c r="T83" s="176"/>
      <c r="U83" s="360"/>
    </row>
    <row r="84" spans="1:21">
      <c r="A84" s="133"/>
      <c r="C84" s="195"/>
      <c r="D84" s="448"/>
      <c r="E84" s="391"/>
      <c r="G84" s="195"/>
      <c r="H84" s="390"/>
      <c r="I84" s="391"/>
      <c r="J84" s="172"/>
      <c r="K84" s="195"/>
      <c r="L84" s="390"/>
      <c r="M84" s="389"/>
      <c r="P84" s="161"/>
      <c r="S84" s="163"/>
      <c r="T84" s="161"/>
      <c r="U84" s="300"/>
    </row>
    <row r="85" spans="1:21">
      <c r="A85" s="127"/>
      <c r="C85" s="488" t="s">
        <v>36</v>
      </c>
      <c r="D85" s="489"/>
      <c r="E85" s="490"/>
      <c r="F85" s="166"/>
      <c r="G85" s="488" t="s">
        <v>37</v>
      </c>
      <c r="H85" s="489"/>
      <c r="I85" s="490"/>
      <c r="J85" s="166"/>
      <c r="K85" s="505" t="s">
        <v>38</v>
      </c>
      <c r="L85" s="506"/>
      <c r="M85" s="506"/>
      <c r="N85" s="166"/>
      <c r="O85" s="506" t="s">
        <v>39</v>
      </c>
      <c r="P85" s="506"/>
      <c r="Q85" s="506"/>
      <c r="R85" s="166"/>
      <c r="S85" s="489" t="s">
        <v>40</v>
      </c>
      <c r="T85" s="489"/>
      <c r="U85" s="490"/>
    </row>
    <row r="86" spans="1:21">
      <c r="A86" s="129"/>
      <c r="C86" s="258"/>
      <c r="D86" s="168"/>
      <c r="E86" s="259"/>
      <c r="F86" s="173"/>
      <c r="G86" s="258"/>
      <c r="H86" s="168"/>
      <c r="I86" s="259"/>
      <c r="J86" s="164"/>
      <c r="K86" s="230"/>
      <c r="L86" s="166"/>
      <c r="M86" s="163"/>
      <c r="N86" s="164"/>
      <c r="O86" s="163"/>
      <c r="P86" s="166"/>
      <c r="Q86" s="163"/>
      <c r="S86" s="168"/>
      <c r="T86" s="168"/>
      <c r="U86" s="259"/>
    </row>
    <row r="87" spans="1:21">
      <c r="A87" s="129"/>
      <c r="C87" s="195" t="s">
        <v>5</v>
      </c>
      <c r="D87" s="165" t="s">
        <v>6</v>
      </c>
      <c r="E87" s="416" t="s">
        <v>41</v>
      </c>
      <c r="F87" s="164"/>
      <c r="G87" s="195" t="s">
        <v>5</v>
      </c>
      <c r="H87" s="165" t="s">
        <v>6</v>
      </c>
      <c r="I87" s="196" t="s">
        <v>41</v>
      </c>
      <c r="J87" s="164"/>
      <c r="K87" s="195" t="s">
        <v>5</v>
      </c>
      <c r="L87" s="166" t="s">
        <v>6</v>
      </c>
      <c r="M87" s="163" t="s">
        <v>41</v>
      </c>
      <c r="N87" s="164"/>
      <c r="O87" s="164" t="s">
        <v>5</v>
      </c>
      <c r="P87" s="166" t="s">
        <v>6</v>
      </c>
      <c r="Q87" s="164" t="s">
        <v>41</v>
      </c>
      <c r="S87" s="163" t="s">
        <v>5</v>
      </c>
      <c r="T87" s="166" t="s">
        <v>6</v>
      </c>
      <c r="U87" s="301" t="s">
        <v>41</v>
      </c>
    </row>
    <row r="88" spans="1:21">
      <c r="A88" s="129" t="s">
        <v>65</v>
      </c>
      <c r="C88" s="195"/>
      <c r="D88" s="161"/>
      <c r="E88" s="225"/>
      <c r="G88" s="195"/>
      <c r="H88" s="161"/>
      <c r="I88" s="225"/>
      <c r="J88" s="172"/>
      <c r="K88" s="195"/>
      <c r="L88" s="161"/>
      <c r="M88" s="162"/>
      <c r="P88" s="161"/>
      <c r="S88" s="163"/>
      <c r="T88" s="161"/>
      <c r="U88" s="300"/>
    </row>
    <row r="89" spans="1:21">
      <c r="A89" s="144" t="s">
        <v>66</v>
      </c>
      <c r="C89" s="271"/>
      <c r="D89" s="177"/>
      <c r="E89" s="272"/>
      <c r="G89" s="270">
        <v>5</v>
      </c>
      <c r="H89" s="398">
        <f>+(G89-6)/6</f>
        <v>-0.16666666666666666</v>
      </c>
      <c r="I89" s="401">
        <f>+G89</f>
        <v>5</v>
      </c>
      <c r="J89" s="172"/>
      <c r="K89" s="271"/>
      <c r="L89" s="177"/>
      <c r="M89" s="178"/>
      <c r="O89" s="361"/>
      <c r="P89" s="177"/>
      <c r="Q89" s="361"/>
      <c r="S89" s="293"/>
      <c r="T89" s="177"/>
      <c r="U89" s="362"/>
    </row>
    <row r="90" spans="1:21">
      <c r="A90" s="144" t="s">
        <v>67</v>
      </c>
      <c r="C90" s="271"/>
      <c r="D90" s="177"/>
      <c r="E90" s="272"/>
      <c r="G90" s="271"/>
      <c r="H90" s="177"/>
      <c r="I90" s="272"/>
      <c r="J90" s="172"/>
      <c r="K90" s="270">
        <v>88</v>
      </c>
      <c r="L90" s="397">
        <f>+(K90-80)/80</f>
        <v>0.1</v>
      </c>
      <c r="M90" s="400">
        <f>+K90</f>
        <v>88</v>
      </c>
      <c r="O90" s="289">
        <v>12</v>
      </c>
      <c r="P90" s="387">
        <f>+(O90-12)/12</f>
        <v>0</v>
      </c>
      <c r="Q90" s="392">
        <f>+O90</f>
        <v>12</v>
      </c>
      <c r="S90" s="293"/>
      <c r="T90" s="177"/>
      <c r="U90" s="362"/>
    </row>
    <row r="91" spans="1:21">
      <c r="A91" s="144" t="s">
        <v>68</v>
      </c>
      <c r="C91" s="271"/>
      <c r="D91" s="177"/>
      <c r="E91" s="272"/>
      <c r="G91" s="271"/>
      <c r="H91" s="177"/>
      <c r="I91" s="272"/>
      <c r="J91" s="172"/>
      <c r="K91" s="271"/>
      <c r="L91" s="177"/>
      <c r="M91" s="178"/>
      <c r="O91" s="361"/>
      <c r="P91" s="177"/>
      <c r="Q91" s="361"/>
      <c r="S91" s="289">
        <v>0</v>
      </c>
      <c r="T91" s="397" t="e">
        <f>+(S91-0)/0</f>
        <v>#DIV/0!</v>
      </c>
      <c r="U91" s="411">
        <f>+S91</f>
        <v>0</v>
      </c>
    </row>
    <row r="92" spans="1:21">
      <c r="A92" s="144" t="s">
        <v>69</v>
      </c>
      <c r="C92" s="271"/>
      <c r="D92" s="177"/>
      <c r="E92" s="272"/>
      <c r="G92" s="271"/>
      <c r="H92" s="177"/>
      <c r="I92" s="272"/>
      <c r="J92" s="172"/>
      <c r="K92" s="271"/>
      <c r="L92" s="177"/>
      <c r="M92" s="178"/>
      <c r="O92" s="361"/>
      <c r="P92" s="177"/>
      <c r="Q92" s="361"/>
      <c r="S92" s="289">
        <v>4</v>
      </c>
      <c r="T92" s="397">
        <f>+(S92-7)/7</f>
        <v>-0.42857142857142855</v>
      </c>
      <c r="U92" s="411">
        <f>+S92</f>
        <v>4</v>
      </c>
    </row>
    <row r="93" spans="1:21">
      <c r="A93" s="145" t="s">
        <v>70</v>
      </c>
      <c r="C93" s="271"/>
      <c r="D93" s="177"/>
      <c r="E93" s="272"/>
      <c r="G93" s="271"/>
      <c r="H93" s="177"/>
      <c r="I93" s="272"/>
      <c r="J93" s="172"/>
      <c r="K93" s="271"/>
      <c r="L93" s="177"/>
      <c r="M93" s="178"/>
      <c r="O93" s="361"/>
      <c r="P93" s="177"/>
      <c r="Q93" s="361"/>
      <c r="S93" s="289">
        <v>2</v>
      </c>
      <c r="T93" s="397">
        <f>+(S93-2)/2</f>
        <v>0</v>
      </c>
      <c r="U93" s="411">
        <f>+S93</f>
        <v>2</v>
      </c>
    </row>
    <row r="94" spans="1:21">
      <c r="A94" s="145" t="s">
        <v>49</v>
      </c>
      <c r="C94" s="495"/>
      <c r="D94" s="496"/>
      <c r="E94" s="272"/>
      <c r="G94" s="271"/>
      <c r="H94" s="177"/>
      <c r="I94" s="272"/>
      <c r="J94" s="172"/>
      <c r="K94" s="271"/>
      <c r="L94" s="177"/>
      <c r="M94" s="178"/>
      <c r="O94" s="361"/>
      <c r="P94" s="177"/>
      <c r="Q94" s="361"/>
      <c r="S94" s="293"/>
      <c r="T94" s="293"/>
      <c r="U94" s="363"/>
    </row>
    <row r="95" spans="1:21">
      <c r="A95" s="133"/>
      <c r="C95" s="195"/>
      <c r="D95" s="161"/>
      <c r="E95" s="225"/>
      <c r="G95" s="195"/>
      <c r="H95" s="161"/>
      <c r="I95" s="225"/>
      <c r="J95" s="172"/>
      <c r="K95" s="195"/>
      <c r="L95" s="161"/>
      <c r="M95" s="162"/>
      <c r="P95" s="161"/>
      <c r="S95" s="163"/>
      <c r="T95" s="161"/>
      <c r="U95" s="300"/>
    </row>
    <row r="96" spans="1:21">
      <c r="A96" s="127"/>
      <c r="C96" s="488" t="s">
        <v>36</v>
      </c>
      <c r="D96" s="489"/>
      <c r="E96" s="490"/>
      <c r="F96" s="166"/>
      <c r="G96" s="488" t="s">
        <v>37</v>
      </c>
      <c r="H96" s="489"/>
      <c r="I96" s="490"/>
      <c r="J96" s="166"/>
      <c r="K96" s="505" t="s">
        <v>38</v>
      </c>
      <c r="L96" s="506"/>
      <c r="M96" s="506"/>
      <c r="N96" s="166"/>
      <c r="O96" s="506" t="s">
        <v>39</v>
      </c>
      <c r="P96" s="506"/>
      <c r="Q96" s="506"/>
      <c r="R96" s="166"/>
      <c r="S96" s="489" t="s">
        <v>40</v>
      </c>
      <c r="T96" s="489"/>
      <c r="U96" s="490"/>
    </row>
    <row r="97" spans="1:21">
      <c r="A97" s="129"/>
      <c r="C97" s="258"/>
      <c r="D97" s="168"/>
      <c r="E97" s="259"/>
      <c r="F97" s="173"/>
      <c r="G97" s="258"/>
      <c r="H97" s="168"/>
      <c r="I97" s="259"/>
      <c r="J97" s="164"/>
      <c r="K97" s="230"/>
      <c r="L97" s="166"/>
      <c r="M97" s="163"/>
      <c r="N97" s="164"/>
      <c r="O97" s="163"/>
      <c r="P97" s="166"/>
      <c r="Q97" s="163"/>
      <c r="S97" s="168"/>
      <c r="T97" s="168"/>
      <c r="U97" s="259"/>
    </row>
    <row r="98" spans="1:21">
      <c r="A98" s="129"/>
      <c r="C98" s="195" t="s">
        <v>5</v>
      </c>
      <c r="D98" s="165" t="s">
        <v>6</v>
      </c>
      <c r="E98" s="416" t="s">
        <v>41</v>
      </c>
      <c r="F98" s="164"/>
      <c r="G98" s="195" t="s">
        <v>5</v>
      </c>
      <c r="H98" s="165" t="s">
        <v>6</v>
      </c>
      <c r="I98" s="196" t="s">
        <v>41</v>
      </c>
      <c r="J98" s="164"/>
      <c r="K98" s="195" t="s">
        <v>5</v>
      </c>
      <c r="L98" s="166" t="s">
        <v>6</v>
      </c>
      <c r="M98" s="163" t="s">
        <v>41</v>
      </c>
      <c r="N98" s="164"/>
      <c r="O98" s="164" t="s">
        <v>5</v>
      </c>
      <c r="P98" s="166" t="s">
        <v>6</v>
      </c>
      <c r="Q98" s="164" t="s">
        <v>41</v>
      </c>
      <c r="S98" s="163" t="s">
        <v>5</v>
      </c>
      <c r="T98" s="166" t="s">
        <v>6</v>
      </c>
      <c r="U98" s="301" t="s">
        <v>41</v>
      </c>
    </row>
    <row r="99" spans="1:21">
      <c r="A99" s="129" t="s">
        <v>33</v>
      </c>
      <c r="C99" s="195"/>
      <c r="D99" s="161"/>
      <c r="E99" s="225"/>
      <c r="G99" s="195"/>
      <c r="H99" s="161"/>
      <c r="I99" s="225"/>
      <c r="K99" s="195"/>
      <c r="L99" s="161"/>
      <c r="M99" s="162"/>
      <c r="P99" s="161"/>
      <c r="S99" s="163"/>
      <c r="T99" s="161"/>
      <c r="U99" s="300"/>
    </row>
    <row r="100" spans="1:21">
      <c r="A100" s="146" t="s">
        <v>71</v>
      </c>
      <c r="C100" s="273"/>
      <c r="D100" s="449"/>
      <c r="E100" s="450"/>
      <c r="G100" s="297">
        <v>2</v>
      </c>
      <c r="H100" s="398">
        <f>+(G100-3)/3</f>
        <v>-0.33333333333333331</v>
      </c>
      <c r="I100" s="401">
        <f>+G100</f>
        <v>2</v>
      </c>
      <c r="K100" s="273"/>
      <c r="L100" s="274"/>
      <c r="M100" s="364"/>
      <c r="O100" s="365"/>
      <c r="P100" s="274"/>
      <c r="Q100" s="365"/>
      <c r="S100" s="366"/>
      <c r="T100" s="274"/>
      <c r="U100" s="367"/>
    </row>
    <row r="101" spans="1:21">
      <c r="A101" s="146" t="s">
        <v>72</v>
      </c>
      <c r="C101" s="451">
        <v>450963</v>
      </c>
      <c r="D101" s="397">
        <f>+(C101-446025)/446025</f>
        <v>1.1071128299983185E-2</v>
      </c>
      <c r="E101" s="401">
        <f>+C101</f>
        <v>450963</v>
      </c>
      <c r="G101" s="273"/>
      <c r="H101" s="274"/>
      <c r="I101" s="275"/>
      <c r="K101" s="273"/>
      <c r="L101" s="274"/>
      <c r="M101" s="364"/>
      <c r="O101" s="365"/>
      <c r="P101" s="274"/>
      <c r="Q101" s="365"/>
      <c r="S101" s="366"/>
      <c r="T101" s="274"/>
      <c r="U101" s="367"/>
    </row>
    <row r="102" spans="1:21">
      <c r="A102" s="146" t="s">
        <v>73</v>
      </c>
      <c r="C102" s="273"/>
      <c r="D102" s="449"/>
      <c r="E102" s="450"/>
      <c r="G102" s="273"/>
      <c r="H102" s="274"/>
      <c r="I102" s="275"/>
      <c r="K102" s="273"/>
      <c r="L102" s="274"/>
      <c r="M102" s="364"/>
      <c r="O102" s="365"/>
      <c r="P102" s="274"/>
      <c r="Q102" s="365"/>
      <c r="S102" s="288">
        <f>121+109+111+163</f>
        <v>504</v>
      </c>
      <c r="T102" s="398">
        <f>+(S102-518)/518</f>
        <v>-2.7027027027027029E-2</v>
      </c>
      <c r="U102" s="401">
        <f>+S102</f>
        <v>504</v>
      </c>
    </row>
    <row r="103" spans="1:21">
      <c r="A103" s="146" t="s">
        <v>74</v>
      </c>
      <c r="C103" s="493">
        <v>46053</v>
      </c>
      <c r="D103" s="494"/>
      <c r="E103" s="450"/>
      <c r="G103" s="273"/>
      <c r="H103" s="274"/>
      <c r="I103" s="275"/>
      <c r="K103" s="273"/>
      <c r="L103" s="274"/>
      <c r="M103" s="364"/>
      <c r="O103" s="365"/>
      <c r="P103" s="274"/>
      <c r="Q103" s="365"/>
      <c r="S103" s="366"/>
      <c r="T103" s="366"/>
      <c r="U103" s="368"/>
    </row>
    <row r="104" spans="1:21">
      <c r="A104" s="124"/>
      <c r="C104" s="195"/>
      <c r="D104" s="161"/>
      <c r="E104" s="225"/>
      <c r="G104" s="195"/>
      <c r="H104" s="161"/>
      <c r="I104" s="225"/>
      <c r="K104" s="195"/>
      <c r="L104" s="161"/>
      <c r="M104" s="162"/>
      <c r="P104" s="161"/>
      <c r="S104" s="163"/>
      <c r="T104" s="161"/>
      <c r="U104" s="300"/>
    </row>
    <row r="105" spans="1:21">
      <c r="A105" s="127"/>
      <c r="C105" s="488" t="s">
        <v>36</v>
      </c>
      <c r="D105" s="489"/>
      <c r="E105" s="490"/>
      <c r="F105" s="166"/>
      <c r="G105" s="488" t="s">
        <v>37</v>
      </c>
      <c r="H105" s="489"/>
      <c r="I105" s="490"/>
      <c r="J105" s="166"/>
      <c r="K105" s="505" t="s">
        <v>38</v>
      </c>
      <c r="L105" s="506"/>
      <c r="M105" s="506"/>
      <c r="N105" s="166"/>
      <c r="O105" s="506" t="s">
        <v>39</v>
      </c>
      <c r="P105" s="506"/>
      <c r="Q105" s="506"/>
      <c r="R105" s="166"/>
      <c r="S105" s="489" t="s">
        <v>40</v>
      </c>
      <c r="T105" s="489"/>
      <c r="U105" s="490"/>
    </row>
    <row r="106" spans="1:21">
      <c r="A106" s="129"/>
      <c r="C106" s="258"/>
      <c r="D106" s="168"/>
      <c r="E106" s="259"/>
      <c r="F106" s="173"/>
      <c r="G106" s="258"/>
      <c r="H106" s="168"/>
      <c r="I106" s="259"/>
      <c r="J106" s="164"/>
      <c r="K106" s="230"/>
      <c r="L106" s="166"/>
      <c r="M106" s="163"/>
      <c r="N106" s="164"/>
      <c r="O106" s="163"/>
      <c r="P106" s="166"/>
      <c r="Q106" s="163"/>
      <c r="S106" s="168"/>
      <c r="T106" s="168"/>
      <c r="U106" s="259"/>
    </row>
    <row r="107" spans="1:21">
      <c r="A107" s="129"/>
      <c r="C107" s="195" t="s">
        <v>5</v>
      </c>
      <c r="D107" s="165" t="s">
        <v>6</v>
      </c>
      <c r="E107" s="416" t="s">
        <v>41</v>
      </c>
      <c r="F107" s="164"/>
      <c r="G107" s="195" t="s">
        <v>5</v>
      </c>
      <c r="H107" s="165" t="s">
        <v>6</v>
      </c>
      <c r="I107" s="196" t="s">
        <v>41</v>
      </c>
      <c r="J107" s="164"/>
      <c r="K107" s="195" t="s">
        <v>5</v>
      </c>
      <c r="L107" s="166" t="s">
        <v>6</v>
      </c>
      <c r="M107" s="163" t="s">
        <v>41</v>
      </c>
      <c r="N107" s="164"/>
      <c r="O107" s="164" t="s">
        <v>5</v>
      </c>
      <c r="P107" s="166" t="s">
        <v>6</v>
      </c>
      <c r="Q107" s="164" t="s">
        <v>41</v>
      </c>
      <c r="S107" s="163" t="s">
        <v>5</v>
      </c>
      <c r="T107" s="166" t="s">
        <v>6</v>
      </c>
      <c r="U107" s="301" t="s">
        <v>41</v>
      </c>
    </row>
    <row r="108" spans="1:21">
      <c r="A108" s="129" t="s">
        <v>75</v>
      </c>
      <c r="C108" s="195"/>
      <c r="D108" s="161"/>
      <c r="E108" s="225"/>
      <c r="G108" s="195"/>
      <c r="H108" s="161"/>
      <c r="I108" s="225"/>
      <c r="K108" s="195"/>
      <c r="L108" s="161"/>
      <c r="M108" s="162"/>
      <c r="P108" s="161"/>
      <c r="S108" s="163"/>
      <c r="T108" s="161"/>
      <c r="U108" s="300"/>
    </row>
    <row r="109" spans="1:21">
      <c r="A109" s="148" t="s">
        <v>76</v>
      </c>
      <c r="C109" s="452">
        <v>669</v>
      </c>
      <c r="D109" s="410">
        <f>+(C109-665)/665</f>
        <v>6.0150375939849628E-3</v>
      </c>
      <c r="E109" s="443">
        <f>+C109</f>
        <v>669</v>
      </c>
      <c r="G109" s="276"/>
      <c r="H109" s="277"/>
      <c r="I109" s="278"/>
      <c r="K109" s="195"/>
      <c r="L109" s="161"/>
      <c r="M109" s="162"/>
      <c r="P109" s="161"/>
      <c r="S109" s="163"/>
      <c r="T109" s="161"/>
      <c r="U109" s="300"/>
    </row>
    <row r="110" spans="1:21">
      <c r="A110" s="148" t="s">
        <v>77</v>
      </c>
      <c r="C110" s="452">
        <v>238</v>
      </c>
      <c r="D110" s="410">
        <f>+(C110-240)/240</f>
        <v>-8.3333333333333332E-3</v>
      </c>
      <c r="E110" s="443">
        <f>+C110</f>
        <v>238</v>
      </c>
      <c r="G110" s="276"/>
      <c r="H110" s="277"/>
      <c r="I110" s="278"/>
      <c r="K110" s="279"/>
      <c r="L110" s="179"/>
      <c r="M110" s="180"/>
      <c r="O110" s="369"/>
      <c r="P110" s="179"/>
      <c r="Q110" s="369"/>
      <c r="S110" s="370"/>
      <c r="T110" s="179"/>
      <c r="U110" s="278"/>
    </row>
    <row r="111" spans="1:21">
      <c r="A111" s="148" t="s">
        <v>78</v>
      </c>
      <c r="C111" s="279"/>
      <c r="D111" s="179"/>
      <c r="E111" s="280"/>
      <c r="G111" s="298">
        <v>4</v>
      </c>
      <c r="H111" s="398">
        <f>+(G111-4)/4</f>
        <v>0</v>
      </c>
      <c r="I111" s="401">
        <f>+G111</f>
        <v>4</v>
      </c>
      <c r="K111" s="279"/>
      <c r="L111" s="179"/>
      <c r="M111" s="180"/>
      <c r="O111" s="369"/>
      <c r="P111" s="179"/>
      <c r="Q111" s="369"/>
      <c r="S111" s="370"/>
      <c r="T111" s="179"/>
      <c r="U111" s="278"/>
    </row>
    <row r="112" spans="1:21">
      <c r="A112" s="148" t="s">
        <v>79</v>
      </c>
      <c r="C112" s="279"/>
      <c r="D112" s="179"/>
      <c r="E112" s="280"/>
      <c r="G112" s="279"/>
      <c r="H112" s="179"/>
      <c r="I112" s="280"/>
      <c r="K112" s="279"/>
      <c r="L112" s="179"/>
      <c r="M112" s="180"/>
      <c r="O112" s="369"/>
      <c r="P112" s="179"/>
      <c r="Q112" s="369"/>
      <c r="S112" s="287">
        <v>144</v>
      </c>
      <c r="T112" s="398">
        <f>+(S112-153)/153</f>
        <v>-5.8823529411764705E-2</v>
      </c>
      <c r="U112" s="401">
        <f>+S112</f>
        <v>144</v>
      </c>
    </row>
    <row r="113" spans="1:21">
      <c r="A113" s="149" t="s">
        <v>80</v>
      </c>
      <c r="C113" s="279"/>
      <c r="D113" s="180"/>
      <c r="E113" s="280"/>
      <c r="G113" s="279"/>
      <c r="H113" s="179"/>
      <c r="I113" s="280"/>
      <c r="K113" s="279"/>
      <c r="L113" s="179"/>
      <c r="M113" s="180"/>
      <c r="O113" s="369"/>
      <c r="P113" s="179"/>
      <c r="Q113" s="369"/>
      <c r="S113" s="287">
        <v>59</v>
      </c>
      <c r="T113" s="398">
        <f>+(S113-69)/69</f>
        <v>-0.14492753623188406</v>
      </c>
      <c r="U113" s="411">
        <f>+S113</f>
        <v>59</v>
      </c>
    </row>
    <row r="114" spans="1:21">
      <c r="A114" s="149" t="s">
        <v>81</v>
      </c>
      <c r="C114" s="279"/>
      <c r="D114" s="179"/>
      <c r="E114" s="280"/>
      <c r="G114" s="279"/>
      <c r="H114" s="179"/>
      <c r="I114" s="280"/>
      <c r="K114" s="279"/>
      <c r="L114" s="179"/>
      <c r="M114" s="180"/>
      <c r="O114" s="369"/>
      <c r="P114" s="179"/>
      <c r="Q114" s="369"/>
      <c r="S114" s="287">
        <v>172</v>
      </c>
      <c r="T114" s="398">
        <f>+(S114-1)/1</f>
        <v>171</v>
      </c>
      <c r="U114" s="411">
        <f>+S114</f>
        <v>172</v>
      </c>
    </row>
    <row r="115" spans="1:21">
      <c r="A115" s="148" t="s">
        <v>82</v>
      </c>
      <c r="C115" s="279"/>
      <c r="D115" s="179"/>
      <c r="E115" s="280"/>
      <c r="G115" s="279"/>
      <c r="H115" s="179"/>
      <c r="I115" s="280"/>
      <c r="K115" s="279"/>
      <c r="L115" s="179"/>
      <c r="M115" s="180"/>
      <c r="O115" s="369"/>
      <c r="P115" s="179"/>
      <c r="Q115" s="369"/>
      <c r="S115" s="287">
        <v>10</v>
      </c>
      <c r="T115" s="398">
        <f>+(S115-10)/10</f>
        <v>0</v>
      </c>
      <c r="U115" s="411">
        <f>+S115</f>
        <v>10</v>
      </c>
    </row>
    <row r="116" spans="1:21">
      <c r="A116" s="148" t="s">
        <v>74</v>
      </c>
      <c r="C116" s="483">
        <v>46053</v>
      </c>
      <c r="D116" s="484"/>
      <c r="E116" s="280"/>
      <c r="G116" s="279"/>
      <c r="H116" s="179"/>
      <c r="I116" s="280"/>
      <c r="K116" s="279"/>
      <c r="L116" s="179"/>
      <c r="M116" s="180"/>
      <c r="O116" s="369"/>
      <c r="P116" s="179"/>
      <c r="Q116" s="369"/>
      <c r="S116" s="287">
        <v>0</v>
      </c>
      <c r="T116" s="388"/>
      <c r="U116" s="393">
        <f>+S116</f>
        <v>0</v>
      </c>
    </row>
    <row r="117" spans="1:21">
      <c r="A117" s="129"/>
      <c r="C117" s="195"/>
      <c r="D117" s="161"/>
      <c r="E117" s="225"/>
      <c r="G117" s="195"/>
      <c r="H117" s="161"/>
      <c r="I117" s="225"/>
      <c r="K117" s="195"/>
      <c r="L117" s="161"/>
      <c r="M117" s="162"/>
      <c r="P117" s="161"/>
      <c r="S117" s="163"/>
      <c r="T117" s="161"/>
      <c r="U117" s="300"/>
    </row>
    <row r="118" spans="1:21">
      <c r="A118" s="127"/>
      <c r="C118" s="488" t="s">
        <v>36</v>
      </c>
      <c r="D118" s="489"/>
      <c r="E118" s="490"/>
      <c r="F118" s="166"/>
      <c r="G118" s="488" t="s">
        <v>37</v>
      </c>
      <c r="H118" s="489"/>
      <c r="I118" s="490"/>
      <c r="J118" s="166"/>
      <c r="K118" s="505" t="s">
        <v>38</v>
      </c>
      <c r="L118" s="506"/>
      <c r="M118" s="506"/>
      <c r="N118" s="166"/>
      <c r="O118" s="506" t="s">
        <v>39</v>
      </c>
      <c r="P118" s="506"/>
      <c r="Q118" s="506"/>
      <c r="R118" s="166"/>
      <c r="S118" s="489" t="s">
        <v>40</v>
      </c>
      <c r="T118" s="489"/>
      <c r="U118" s="490"/>
    </row>
    <row r="119" spans="1:21">
      <c r="A119" s="129"/>
      <c r="C119" s="258"/>
      <c r="D119" s="168"/>
      <c r="E119" s="259"/>
      <c r="F119" s="173"/>
      <c r="G119" s="258"/>
      <c r="H119" s="168"/>
      <c r="I119" s="259"/>
      <c r="J119" s="164"/>
      <c r="K119" s="230"/>
      <c r="L119" s="166"/>
      <c r="M119" s="163"/>
      <c r="N119" s="164"/>
      <c r="O119" s="163"/>
      <c r="P119" s="166"/>
      <c r="Q119" s="163"/>
      <c r="S119" s="168"/>
      <c r="T119" s="168"/>
      <c r="U119" s="259"/>
    </row>
    <row r="120" spans="1:21">
      <c r="A120" s="129"/>
      <c r="C120" s="195" t="s">
        <v>5</v>
      </c>
      <c r="D120" s="165" t="s">
        <v>6</v>
      </c>
      <c r="E120" s="416" t="s">
        <v>41</v>
      </c>
      <c r="F120" s="164"/>
      <c r="G120" s="195" t="s">
        <v>5</v>
      </c>
      <c r="H120" s="165" t="s">
        <v>6</v>
      </c>
      <c r="I120" s="196" t="s">
        <v>41</v>
      </c>
      <c r="J120" s="164"/>
      <c r="K120" s="195" t="s">
        <v>5</v>
      </c>
      <c r="L120" s="166" t="s">
        <v>6</v>
      </c>
      <c r="M120" s="163" t="s">
        <v>41</v>
      </c>
      <c r="N120" s="164"/>
      <c r="O120" s="164" t="s">
        <v>5</v>
      </c>
      <c r="P120" s="166" t="s">
        <v>6</v>
      </c>
      <c r="Q120" s="164" t="s">
        <v>41</v>
      </c>
      <c r="S120" s="163" t="s">
        <v>5</v>
      </c>
      <c r="T120" s="166" t="s">
        <v>6</v>
      </c>
      <c r="U120" s="301" t="s">
        <v>41</v>
      </c>
    </row>
    <row r="121" spans="1:21">
      <c r="A121" s="129" t="s">
        <v>83</v>
      </c>
      <c r="C121" s="195"/>
      <c r="D121" s="161"/>
      <c r="E121" s="225"/>
      <c r="G121" s="195"/>
      <c r="H121" s="161"/>
      <c r="I121" s="225"/>
      <c r="K121" s="195"/>
      <c r="L121" s="161"/>
      <c r="M121" s="162"/>
      <c r="P121" s="161"/>
      <c r="S121" s="163"/>
      <c r="T121" s="161"/>
      <c r="U121" s="300"/>
    </row>
    <row r="122" spans="1:21">
      <c r="A122" s="150" t="s">
        <v>46</v>
      </c>
      <c r="C122" s="281"/>
      <c r="D122" s="167"/>
      <c r="E122" s="282"/>
      <c r="G122" s="299">
        <v>12</v>
      </c>
      <c r="H122" s="398">
        <f>+(G122-11)/11</f>
        <v>9.0909090909090912E-2</v>
      </c>
      <c r="I122" s="401">
        <f>+G122</f>
        <v>12</v>
      </c>
      <c r="K122" s="281"/>
      <c r="L122" s="167"/>
      <c r="M122" s="182"/>
      <c r="O122" s="371"/>
      <c r="P122" s="167"/>
      <c r="Q122" s="371"/>
      <c r="S122" s="372"/>
      <c r="T122" s="167"/>
      <c r="U122" s="373"/>
    </row>
    <row r="123" spans="1:21">
      <c r="A123" s="150" t="s">
        <v>84</v>
      </c>
      <c r="C123" s="281"/>
      <c r="D123" s="167"/>
      <c r="E123" s="282"/>
      <c r="G123" s="281"/>
      <c r="H123" s="167"/>
      <c r="I123" s="282"/>
      <c r="K123" s="299">
        <v>428</v>
      </c>
      <c r="L123" s="397">
        <f>+(K123-488)/488</f>
        <v>-0.12295081967213115</v>
      </c>
      <c r="M123" s="400">
        <f>+K123</f>
        <v>428</v>
      </c>
      <c r="O123" s="371"/>
      <c r="P123" s="167"/>
      <c r="Q123" s="371"/>
      <c r="S123" s="372"/>
      <c r="T123" s="167"/>
      <c r="U123" s="373"/>
    </row>
    <row r="124" spans="1:21" ht="24">
      <c r="A124" s="151" t="s">
        <v>85</v>
      </c>
      <c r="C124" s="281"/>
      <c r="D124" s="183"/>
      <c r="E124" s="283"/>
      <c r="F124" s="164"/>
      <c r="G124" s="281"/>
      <c r="H124" s="183"/>
      <c r="I124" s="283"/>
      <c r="J124" s="164"/>
      <c r="K124" s="281"/>
      <c r="L124" s="183"/>
      <c r="M124" s="181"/>
      <c r="N124" s="164"/>
      <c r="O124" s="374"/>
      <c r="P124" s="183"/>
      <c r="Q124" s="374"/>
      <c r="S124" s="456">
        <f>SUM(S125:S128)</f>
        <v>212</v>
      </c>
      <c r="T124" s="397">
        <f>+(S124-237)/237</f>
        <v>-0.10548523206751055</v>
      </c>
      <c r="U124" s="457">
        <f t="shared" ref="U124:U133" si="2">+S124</f>
        <v>212</v>
      </c>
    </row>
    <row r="125" spans="1:21">
      <c r="A125" s="150" t="s">
        <v>86</v>
      </c>
      <c r="C125" s="281"/>
      <c r="D125" s="167"/>
      <c r="E125" s="282"/>
      <c r="G125" s="281"/>
      <c r="H125" s="167"/>
      <c r="I125" s="282"/>
      <c r="K125" s="281"/>
      <c r="L125" s="167"/>
      <c r="M125" s="182"/>
      <c r="O125" s="371"/>
      <c r="P125" s="167"/>
      <c r="Q125" s="371"/>
      <c r="S125" s="458">
        <v>57</v>
      </c>
      <c r="T125" s="410">
        <f>+(S125-66)/66</f>
        <v>-0.13636363636363635</v>
      </c>
      <c r="U125" s="461">
        <f t="shared" si="2"/>
        <v>57</v>
      </c>
    </row>
    <row r="126" spans="1:21">
      <c r="A126" s="150" t="s">
        <v>87</v>
      </c>
      <c r="C126" s="281"/>
      <c r="D126" s="167"/>
      <c r="E126" s="282"/>
      <c r="G126" s="281"/>
      <c r="H126" s="167"/>
      <c r="I126" s="282"/>
      <c r="K126" s="281"/>
      <c r="L126" s="167"/>
      <c r="M126" s="182"/>
      <c r="O126" s="371"/>
      <c r="P126" s="167"/>
      <c r="Q126" s="371"/>
      <c r="S126" s="458">
        <v>41</v>
      </c>
      <c r="T126" s="410">
        <f>+(S126-38)/38</f>
        <v>7.8947368421052627E-2</v>
      </c>
      <c r="U126" s="461">
        <f t="shared" si="2"/>
        <v>41</v>
      </c>
    </row>
    <row r="127" spans="1:21">
      <c r="A127" s="150" t="s">
        <v>88</v>
      </c>
      <c r="C127" s="281"/>
      <c r="D127" s="167"/>
      <c r="E127" s="282"/>
      <c r="G127" s="281"/>
      <c r="H127" s="167"/>
      <c r="I127" s="282"/>
      <c r="K127" s="281"/>
      <c r="L127" s="167"/>
      <c r="M127" s="182"/>
      <c r="O127" s="371"/>
      <c r="P127" s="167"/>
      <c r="Q127" s="371"/>
      <c r="S127" s="458">
        <v>36</v>
      </c>
      <c r="T127" s="410">
        <f>+(S127-34)/34</f>
        <v>5.8823529411764705E-2</v>
      </c>
      <c r="U127" s="461">
        <f t="shared" si="2"/>
        <v>36</v>
      </c>
    </row>
    <row r="128" spans="1:21">
      <c r="A128" s="150" t="s">
        <v>89</v>
      </c>
      <c r="C128" s="281"/>
      <c r="D128" s="167"/>
      <c r="E128" s="282"/>
      <c r="G128" s="281"/>
      <c r="H128" s="167"/>
      <c r="I128" s="282"/>
      <c r="K128" s="281"/>
      <c r="L128" s="167"/>
      <c r="M128" s="182"/>
      <c r="O128" s="371"/>
      <c r="P128" s="167"/>
      <c r="Q128" s="371"/>
      <c r="S128" s="458">
        <v>78</v>
      </c>
      <c r="T128" s="410">
        <f>+(S128-99)/99</f>
        <v>-0.21212121212121213</v>
      </c>
      <c r="U128" s="461">
        <f t="shared" si="2"/>
        <v>78</v>
      </c>
    </row>
    <row r="129" spans="1:21">
      <c r="A129" s="152" t="s">
        <v>90</v>
      </c>
      <c r="C129" s="281"/>
      <c r="D129" s="183"/>
      <c r="E129" s="283"/>
      <c r="F129" s="164"/>
      <c r="G129" s="281"/>
      <c r="H129" s="183"/>
      <c r="I129" s="283"/>
      <c r="J129" s="164"/>
      <c r="K129" s="281"/>
      <c r="L129" s="183"/>
      <c r="M129" s="181"/>
      <c r="N129" s="164"/>
      <c r="O129" s="374"/>
      <c r="P129" s="183"/>
      <c r="Q129" s="374"/>
      <c r="S129" s="456">
        <f>SUM(S130:S133)</f>
        <v>212</v>
      </c>
      <c r="T129" s="397">
        <f>+(S129-241)/241</f>
        <v>-0.12033195020746888</v>
      </c>
      <c r="U129" s="457">
        <f t="shared" si="2"/>
        <v>212</v>
      </c>
    </row>
    <row r="130" spans="1:21">
      <c r="A130" s="150" t="s">
        <v>86</v>
      </c>
      <c r="C130" s="281"/>
      <c r="D130" s="167"/>
      <c r="E130" s="282"/>
      <c r="G130" s="281"/>
      <c r="H130" s="167"/>
      <c r="I130" s="282"/>
      <c r="K130" s="281"/>
      <c r="L130" s="167"/>
      <c r="M130" s="182"/>
      <c r="O130" s="371"/>
      <c r="P130" s="167"/>
      <c r="Q130" s="371"/>
      <c r="S130" s="458">
        <v>57</v>
      </c>
      <c r="T130" s="410">
        <f>+(S130-67)/67</f>
        <v>-0.14925373134328357</v>
      </c>
      <c r="U130" s="461">
        <f t="shared" si="2"/>
        <v>57</v>
      </c>
    </row>
    <row r="131" spans="1:21">
      <c r="A131" s="150" t="s">
        <v>87</v>
      </c>
      <c r="C131" s="281"/>
      <c r="D131" s="167"/>
      <c r="E131" s="282"/>
      <c r="G131" s="281"/>
      <c r="H131" s="167"/>
      <c r="I131" s="282"/>
      <c r="K131" s="281"/>
      <c r="L131" s="167"/>
      <c r="M131" s="182"/>
      <c r="O131" s="371"/>
      <c r="P131" s="167"/>
      <c r="Q131" s="371"/>
      <c r="S131" s="458">
        <v>41</v>
      </c>
      <c r="T131" s="410">
        <f>+(S131-39)/39</f>
        <v>5.128205128205128E-2</v>
      </c>
      <c r="U131" s="461">
        <f t="shared" si="2"/>
        <v>41</v>
      </c>
    </row>
    <row r="132" spans="1:21">
      <c r="A132" s="150" t="s">
        <v>91</v>
      </c>
      <c r="C132" s="281"/>
      <c r="D132" s="167"/>
      <c r="E132" s="282"/>
      <c r="G132" s="281"/>
      <c r="H132" s="167"/>
      <c r="I132" s="282"/>
      <c r="K132" s="281"/>
      <c r="L132" s="167"/>
      <c r="M132" s="182"/>
      <c r="O132" s="371"/>
      <c r="P132" s="167"/>
      <c r="Q132" s="371"/>
      <c r="S132" s="458">
        <v>36</v>
      </c>
      <c r="T132" s="410">
        <f>+(S132-35)/35</f>
        <v>2.8571428571428571E-2</v>
      </c>
      <c r="U132" s="461">
        <f t="shared" si="2"/>
        <v>36</v>
      </c>
    </row>
    <row r="133" spans="1:21">
      <c r="A133" s="150" t="s">
        <v>92</v>
      </c>
      <c r="C133" s="281"/>
      <c r="D133" s="167"/>
      <c r="E133" s="282"/>
      <c r="G133" s="281"/>
      <c r="H133" s="167"/>
      <c r="I133" s="282"/>
      <c r="K133" s="281"/>
      <c r="L133" s="167"/>
      <c r="M133" s="182"/>
      <c r="O133" s="371"/>
      <c r="P133" s="167"/>
      <c r="Q133" s="371"/>
      <c r="S133" s="458">
        <v>78</v>
      </c>
      <c r="T133" s="410">
        <f>+(S133-100)/100</f>
        <v>-0.22</v>
      </c>
      <c r="U133" s="461">
        <f t="shared" si="2"/>
        <v>78</v>
      </c>
    </row>
    <row r="134" spans="1:21" ht="14.4" thickBot="1">
      <c r="A134" s="153"/>
      <c r="C134" s="375"/>
      <c r="D134" s="285"/>
      <c r="E134" s="453"/>
      <c r="G134" s="284"/>
      <c r="H134" s="285"/>
      <c r="I134" s="286"/>
      <c r="K134" s="375"/>
      <c r="L134" s="376"/>
      <c r="M134" s="377"/>
      <c r="N134" s="378"/>
      <c r="O134" s="378"/>
      <c r="P134" s="376"/>
      <c r="Q134" s="378"/>
      <c r="R134" s="379"/>
      <c r="S134" s="379"/>
      <c r="T134" s="285"/>
      <c r="U134" s="380"/>
    </row>
  </sheetData>
  <sheetProtection selectLockedCells="1"/>
  <mergeCells count="67">
    <mergeCell ref="C4:E4"/>
    <mergeCell ref="G4:I4"/>
    <mergeCell ref="K4:U4"/>
    <mergeCell ref="C2:E2"/>
    <mergeCell ref="G2:I2"/>
    <mergeCell ref="C6:E6"/>
    <mergeCell ref="G6:I6"/>
    <mergeCell ref="C25:E25"/>
    <mergeCell ref="G25:I25"/>
    <mergeCell ref="K25:M25"/>
    <mergeCell ref="H13:H16"/>
    <mergeCell ref="O25:Q25"/>
    <mergeCell ref="S25:U25"/>
    <mergeCell ref="K6:Q23"/>
    <mergeCell ref="S6:U23"/>
    <mergeCell ref="S38:U38"/>
    <mergeCell ref="K38:M38"/>
    <mergeCell ref="O38:Q38"/>
    <mergeCell ref="S65:U65"/>
    <mergeCell ref="S68:U68"/>
    <mergeCell ref="S73:U73"/>
    <mergeCell ref="C85:E85"/>
    <mergeCell ref="G85:I85"/>
    <mergeCell ref="K85:M85"/>
    <mergeCell ref="O85:Q85"/>
    <mergeCell ref="S85:U85"/>
    <mergeCell ref="C71:D71"/>
    <mergeCell ref="C76:D76"/>
    <mergeCell ref="G65:I65"/>
    <mergeCell ref="K65:M65"/>
    <mergeCell ref="O65:Q65"/>
    <mergeCell ref="K118:M118"/>
    <mergeCell ref="O118:Q118"/>
    <mergeCell ref="S118:U118"/>
    <mergeCell ref="S105:U105"/>
    <mergeCell ref="C75:D75"/>
    <mergeCell ref="C79:E79"/>
    <mergeCell ref="G78:I78"/>
    <mergeCell ref="S78:U78"/>
    <mergeCell ref="K78:M78"/>
    <mergeCell ref="S96:U96"/>
    <mergeCell ref="K105:M105"/>
    <mergeCell ref="O105:Q105"/>
    <mergeCell ref="G96:I96"/>
    <mergeCell ref="K96:M96"/>
    <mergeCell ref="O96:Q96"/>
    <mergeCell ref="C63:D63"/>
    <mergeCell ref="C65:E65"/>
    <mergeCell ref="C96:E96"/>
    <mergeCell ref="C118:E118"/>
    <mergeCell ref="G118:I118"/>
    <mergeCell ref="B19:B21"/>
    <mergeCell ref="A11:A23"/>
    <mergeCell ref="K2:U2"/>
    <mergeCell ref="C116:D116"/>
    <mergeCell ref="F19:F21"/>
    <mergeCell ref="C30:D30"/>
    <mergeCell ref="C105:E105"/>
    <mergeCell ref="G105:I105"/>
    <mergeCell ref="C38:E38"/>
    <mergeCell ref="G38:I38"/>
    <mergeCell ref="C36:D36"/>
    <mergeCell ref="C103:D103"/>
    <mergeCell ref="C94:D94"/>
    <mergeCell ref="C46:D46"/>
    <mergeCell ref="C52:D52"/>
    <mergeCell ref="C58:D58"/>
  </mergeCells>
  <conditionalFormatting sqref="D7:D10">
    <cfRule type="cellIs" dxfId="83" priority="27" operator="lessThan">
      <formula>-0.5</formula>
    </cfRule>
    <cfRule type="cellIs" dxfId="82" priority="28" operator="greaterThan">
      <formula>0.5</formula>
    </cfRule>
  </conditionalFormatting>
  <conditionalFormatting sqref="D29 D34:D35 D37">
    <cfRule type="cellIs" dxfId="81" priority="25" operator="lessThan">
      <formula>-0.5</formula>
    </cfRule>
    <cfRule type="cellIs" dxfId="80" priority="26" operator="greaterThan">
      <formula>0.5</formula>
    </cfRule>
  </conditionalFormatting>
  <conditionalFormatting sqref="H29:H30 D49:D50 P49:P50 H50 L50 D55:D56 L55:L56 H56 D61 H61 L61 D100:D101">
    <cfRule type="cellIs" dxfId="79" priority="33" operator="lessThan">
      <formula>-0.49</formula>
    </cfRule>
    <cfRule type="cellIs" dxfId="78" priority="34" operator="greaterThan">
      <formula>0.5</formula>
    </cfRule>
  </conditionalFormatting>
  <conditionalFormatting sqref="H33 D42:D44 H42:H44 L42:L44 D69:D70 E70:E71 M71 D74 P89:P90 L90 H100 T102 D109:D112 H122 L123 T124:T133">
    <cfRule type="cellIs" dxfId="77" priority="29" operator="lessThan">
      <formula>-0.49</formula>
    </cfRule>
    <cfRule type="cellIs" dxfId="76" priority="30" operator="greaterThan">
      <formula>0.5</formula>
    </cfRule>
  </conditionalFormatting>
  <conditionalFormatting sqref="H70 L70:L71 L80:L82 D84 L84 H111 T112:T116">
    <cfRule type="cellIs" dxfId="75" priority="9" operator="lessThan">
      <formula>-0.49</formula>
    </cfRule>
    <cfRule type="cellIs" dxfId="74" priority="10" operator="greaterThan">
      <formula>0.5</formula>
    </cfRule>
  </conditionalFormatting>
  <conditionalFormatting sqref="H75">
    <cfRule type="cellIs" dxfId="73" priority="19" operator="lessThan">
      <formula>-0.49</formula>
    </cfRule>
    <cfRule type="cellIs" dxfId="72" priority="20" operator="greaterThan">
      <formula>0.5</formula>
    </cfRule>
  </conditionalFormatting>
  <conditionalFormatting sqref="H89">
    <cfRule type="cellIs" dxfId="71" priority="17" operator="lessThan">
      <formula>-0.49</formula>
    </cfRule>
    <cfRule type="cellIs" dxfId="70" priority="18" operator="greaterThan">
      <formula>0.5</formula>
    </cfRule>
  </conditionalFormatting>
  <conditionalFormatting sqref="I7:I8">
    <cfRule type="cellIs" dxfId="69" priority="31" operator="lessThan">
      <formula>-0.49</formula>
    </cfRule>
    <cfRule type="cellIs" dxfId="68" priority="32" operator="greaterThan">
      <formula>0.5</formula>
    </cfRule>
  </conditionalFormatting>
  <conditionalFormatting sqref="L74:M76">
    <cfRule type="cellIs" dxfId="67" priority="7" operator="lessThan">
      <formula>-0.49</formula>
    </cfRule>
    <cfRule type="cellIs" dxfId="66" priority="8" operator="greaterThan">
      <formula>0.5</formula>
    </cfRule>
  </conditionalFormatting>
  <conditionalFormatting sqref="P56">
    <cfRule type="cellIs" dxfId="65" priority="13" operator="lessThan">
      <formula>-0.49</formula>
    </cfRule>
    <cfRule type="cellIs" dxfId="64" priority="14" operator="greaterThan">
      <formula>0.5</formula>
    </cfRule>
  </conditionalFormatting>
  <conditionalFormatting sqref="T70">
    <cfRule type="cellIs" dxfId="63" priority="3" operator="lessThan">
      <formula>-0.49</formula>
    </cfRule>
    <cfRule type="cellIs" dxfId="62" priority="4" operator="greaterThan">
      <formula>0.5</formula>
    </cfRule>
  </conditionalFormatting>
  <conditionalFormatting sqref="T75">
    <cfRule type="cellIs" dxfId="61" priority="1" operator="lessThan">
      <formula>-0.49</formula>
    </cfRule>
    <cfRule type="cellIs" dxfId="60" priority="2" operator="greaterThan">
      <formula>0.5</formula>
    </cfRule>
  </conditionalFormatting>
  <conditionalFormatting sqref="T80:T82">
    <cfRule type="cellIs" dxfId="59" priority="5" operator="lessThan">
      <formula>-0.49</formula>
    </cfRule>
    <cfRule type="cellIs" dxfId="58" priority="6" operator="greaterThan">
      <formula>0.5</formula>
    </cfRule>
  </conditionalFormatting>
  <conditionalFormatting sqref="T91:T93">
    <cfRule type="cellIs" dxfId="57" priority="15" operator="lessThan">
      <formula>-0.49</formula>
    </cfRule>
    <cfRule type="cellIs" dxfId="56" priority="16" operator="greaterThan">
      <formula>0.5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D6F80-3F49-4701-BEC9-5EEFE9CDBBE5}">
  <dimension ref="A1:U134"/>
  <sheetViews>
    <sheetView workbookViewId="0">
      <selection activeCell="D14" sqref="D14"/>
    </sheetView>
  </sheetViews>
  <sheetFormatPr baseColWidth="10" defaultColWidth="11.3984375" defaultRowHeight="13.8"/>
  <cols>
    <col min="1" max="1" width="40.8984375" style="117" customWidth="1"/>
    <col min="2" max="2" width="5" style="117" customWidth="1"/>
    <col min="3" max="3" width="13.3984375" style="117" customWidth="1"/>
    <col min="4" max="4" width="11.8984375" style="193" customWidth="1"/>
    <col min="5" max="5" width="13.8984375" style="123" customWidth="1"/>
    <col min="6" max="6" width="4.69921875" style="117" customWidth="1"/>
    <col min="7" max="7" width="15.09765625" style="117" customWidth="1"/>
    <col min="8" max="8" width="12.8984375" style="193" customWidth="1"/>
    <col min="9" max="9" width="12.8984375" style="123" customWidth="1"/>
    <col min="10" max="10" width="1.8984375" style="117" customWidth="1"/>
    <col min="11" max="11" width="10.09765625" style="117" customWidth="1"/>
    <col min="12" max="12" width="10.09765625" style="193" customWidth="1"/>
    <col min="13" max="13" width="11.09765625" style="123" customWidth="1"/>
    <col min="14" max="14" width="1.59765625" style="117" customWidth="1"/>
    <col min="15" max="15" width="10.3984375" style="117" bestFit="1" customWidth="1"/>
    <col min="16" max="16" width="9.59765625" style="193" bestFit="1" customWidth="1"/>
    <col min="17" max="17" width="11.09765625" style="117" bestFit="1" customWidth="1"/>
    <col min="18" max="18" width="1.8984375" style="163" customWidth="1"/>
    <col min="19" max="19" width="11.09765625" style="117" customWidth="1"/>
    <col min="20" max="20" width="11.09765625" style="193" customWidth="1"/>
    <col min="21" max="21" width="13.3984375" style="123" customWidth="1"/>
    <col min="22" max="16384" width="11.3984375" style="117"/>
  </cols>
  <sheetData>
    <row r="1" spans="1:21">
      <c r="A1" s="158" t="s">
        <v>0</v>
      </c>
      <c r="C1" s="118"/>
      <c r="D1" s="119"/>
      <c r="E1" s="122"/>
      <c r="F1" s="191"/>
      <c r="G1" s="118"/>
      <c r="H1" s="119"/>
      <c r="I1" s="122"/>
      <c r="J1" s="191"/>
      <c r="K1" s="118"/>
      <c r="L1" s="119"/>
      <c r="M1" s="120"/>
      <c r="N1" s="120"/>
      <c r="O1" s="121"/>
      <c r="P1" s="119"/>
      <c r="Q1" s="121"/>
      <c r="R1" s="121"/>
      <c r="S1" s="121"/>
      <c r="T1" s="119"/>
      <c r="U1" s="122"/>
    </row>
    <row r="2" spans="1:21" ht="17.399999999999999">
      <c r="A2" s="156" t="s">
        <v>93</v>
      </c>
      <c r="C2" s="480" t="s">
        <v>93</v>
      </c>
      <c r="D2" s="481"/>
      <c r="E2" s="482"/>
      <c r="F2" s="160"/>
      <c r="G2" s="480" t="s">
        <v>93</v>
      </c>
      <c r="H2" s="481"/>
      <c r="I2" s="482"/>
      <c r="J2" s="160"/>
      <c r="K2" s="480" t="s">
        <v>93</v>
      </c>
      <c r="L2" s="481"/>
      <c r="M2" s="481"/>
      <c r="N2" s="481"/>
      <c r="O2" s="481"/>
      <c r="P2" s="481"/>
      <c r="Q2" s="481"/>
      <c r="R2" s="481"/>
      <c r="S2" s="481"/>
      <c r="T2" s="481"/>
      <c r="U2" s="482"/>
    </row>
    <row r="3" spans="1:21" ht="18" thickBot="1">
      <c r="A3" s="159">
        <v>2026</v>
      </c>
      <c r="C3" s="192"/>
      <c r="D3" s="161"/>
      <c r="E3" s="225"/>
      <c r="G3" s="192"/>
      <c r="I3" s="194"/>
      <c r="K3" s="192"/>
      <c r="U3" s="300"/>
    </row>
    <row r="4" spans="1:21">
      <c r="A4" s="124"/>
      <c r="C4" s="526" t="s">
        <v>2</v>
      </c>
      <c r="D4" s="527"/>
      <c r="E4" s="528"/>
      <c r="F4" s="164"/>
      <c r="G4" s="529" t="s">
        <v>3</v>
      </c>
      <c r="H4" s="530"/>
      <c r="I4" s="531"/>
      <c r="J4" s="164"/>
      <c r="K4" s="532" t="s">
        <v>4</v>
      </c>
      <c r="L4" s="533"/>
      <c r="M4" s="533"/>
      <c r="N4" s="533"/>
      <c r="O4" s="533"/>
      <c r="P4" s="533"/>
      <c r="Q4" s="533"/>
      <c r="R4" s="533"/>
      <c r="S4" s="533"/>
      <c r="T4" s="533"/>
      <c r="U4" s="534"/>
    </row>
    <row r="5" spans="1:21">
      <c r="A5" s="124"/>
      <c r="C5" s="195" t="s">
        <v>5</v>
      </c>
      <c r="D5" s="165" t="s">
        <v>6</v>
      </c>
      <c r="E5" s="416" t="s">
        <v>7</v>
      </c>
      <c r="F5" s="164"/>
      <c r="G5" s="195"/>
      <c r="H5" s="166"/>
      <c r="I5" s="196"/>
      <c r="J5" s="164"/>
      <c r="K5" s="195"/>
      <c r="L5" s="166"/>
      <c r="M5" s="163"/>
      <c r="N5" s="164"/>
      <c r="O5" s="164"/>
      <c r="P5" s="166"/>
      <c r="Q5" s="164"/>
      <c r="S5" s="163"/>
      <c r="T5" s="166"/>
      <c r="U5" s="301"/>
    </row>
    <row r="6" spans="1:21" ht="40.5" customHeight="1">
      <c r="A6" s="124"/>
      <c r="C6" s="519" t="s">
        <v>94</v>
      </c>
      <c r="D6" s="520"/>
      <c r="E6" s="521"/>
      <c r="G6" s="522"/>
      <c r="H6" s="523"/>
      <c r="I6" s="524"/>
      <c r="K6" s="515" t="s">
        <v>10</v>
      </c>
      <c r="L6" s="516"/>
      <c r="M6" s="516"/>
      <c r="N6" s="516"/>
      <c r="O6" s="516"/>
      <c r="P6" s="516"/>
      <c r="Q6" s="516"/>
      <c r="S6" s="517" t="s">
        <v>11</v>
      </c>
      <c r="T6" s="517"/>
      <c r="U6" s="518"/>
    </row>
    <row r="7" spans="1:21" ht="23.25" customHeight="1">
      <c r="A7" s="125" t="s">
        <v>12</v>
      </c>
      <c r="C7" s="417">
        <v>2174</v>
      </c>
      <c r="D7" s="381">
        <f>+(C7-'1_ENE'!C7)/'1_ENE'!C7</f>
        <v>0</v>
      </c>
      <c r="E7" s="399">
        <f>('1_ENE'!C7+C7)/2</f>
        <v>2174</v>
      </c>
      <c r="G7" s="197" t="s">
        <v>13</v>
      </c>
      <c r="H7" s="126">
        <v>152</v>
      </c>
      <c r="I7" s="394">
        <f>+(H7-'1_ENE'!H7)/'1_ENE'!H7</f>
        <v>-0.34763948497854075</v>
      </c>
      <c r="K7" s="515"/>
      <c r="L7" s="516"/>
      <c r="M7" s="516"/>
      <c r="N7" s="516"/>
      <c r="O7" s="516"/>
      <c r="P7" s="516"/>
      <c r="Q7" s="516"/>
      <c r="S7" s="517"/>
      <c r="T7" s="517"/>
      <c r="U7" s="518"/>
    </row>
    <row r="8" spans="1:21" ht="21">
      <c r="A8" s="125" t="s">
        <v>14</v>
      </c>
      <c r="C8" s="417">
        <v>1573</v>
      </c>
      <c r="D8" s="381">
        <f>+(C8-'1_ENE'!C8)/'1_ENE'!C8</f>
        <v>0</v>
      </c>
      <c r="E8" s="399">
        <f>('1_ENE'!C8+C8)/2</f>
        <v>1573</v>
      </c>
      <c r="G8" s="197" t="s">
        <v>15</v>
      </c>
      <c r="H8" s="126">
        <v>240</v>
      </c>
      <c r="I8" s="394">
        <f>+(H8-'1_ENE'!H8)/'1_ENE'!H8</f>
        <v>0.61073825503355705</v>
      </c>
      <c r="K8" s="515"/>
      <c r="L8" s="516"/>
      <c r="M8" s="516"/>
      <c r="N8" s="516"/>
      <c r="O8" s="516"/>
      <c r="P8" s="516"/>
      <c r="Q8" s="516"/>
      <c r="S8" s="517"/>
      <c r="T8" s="517"/>
      <c r="U8" s="518"/>
    </row>
    <row r="9" spans="1:21" ht="18.600000000000001" customHeight="1">
      <c r="A9" s="125" t="s">
        <v>16</v>
      </c>
      <c r="C9" s="418">
        <v>601</v>
      </c>
      <c r="D9" s="381">
        <f>+(C9-'1_ENE'!C9)/'1_ENE'!C9</f>
        <v>0</v>
      </c>
      <c r="E9" s="399">
        <f>('1_ENE'!C9+C9)/2</f>
        <v>601</v>
      </c>
      <c r="G9" s="198" t="s">
        <v>17</v>
      </c>
      <c r="H9" s="395">
        <f>+SUM(H7:H8)</f>
        <v>392</v>
      </c>
      <c r="I9" s="199"/>
      <c r="K9" s="515"/>
      <c r="L9" s="516"/>
      <c r="M9" s="516"/>
      <c r="N9" s="516"/>
      <c r="O9" s="516"/>
      <c r="P9" s="516"/>
      <c r="Q9" s="516"/>
      <c r="S9" s="517"/>
      <c r="T9" s="517"/>
      <c r="U9" s="518"/>
    </row>
    <row r="10" spans="1:21" ht="18.600000000000001" customHeight="1">
      <c r="A10" s="155"/>
      <c r="C10" s="419"/>
      <c r="D10" s="420"/>
      <c r="E10" s="421"/>
      <c r="G10" s="200"/>
      <c r="H10" s="382"/>
      <c r="I10" s="201"/>
      <c r="K10" s="515"/>
      <c r="L10" s="516"/>
      <c r="M10" s="516"/>
      <c r="N10" s="516"/>
      <c r="O10" s="516"/>
      <c r="P10" s="516"/>
      <c r="Q10" s="516"/>
      <c r="S10" s="517"/>
      <c r="T10" s="517"/>
      <c r="U10" s="518"/>
    </row>
    <row r="11" spans="1:21" s="123" customFormat="1" ht="18.600000000000001" customHeight="1">
      <c r="A11" s="479" t="s">
        <v>18</v>
      </c>
      <c r="C11" s="202" t="s">
        <v>19</v>
      </c>
      <c r="D11" s="383" t="s">
        <v>20</v>
      </c>
      <c r="E11" s="422" t="s">
        <v>21</v>
      </c>
      <c r="G11" s="202" t="s">
        <v>19</v>
      </c>
      <c r="H11" s="383" t="s">
        <v>21</v>
      </c>
      <c r="I11" s="383" t="s">
        <v>20</v>
      </c>
      <c r="K11" s="515"/>
      <c r="L11" s="516"/>
      <c r="M11" s="516"/>
      <c r="N11" s="516"/>
      <c r="O11" s="516"/>
      <c r="P11" s="516"/>
      <c r="Q11" s="516"/>
      <c r="R11" s="163"/>
      <c r="S11" s="517"/>
      <c r="T11" s="517"/>
      <c r="U11" s="518"/>
    </row>
    <row r="12" spans="1:21">
      <c r="A12" s="479"/>
      <c r="C12" s="203" t="s">
        <v>22</v>
      </c>
      <c r="D12" s="184">
        <v>585</v>
      </c>
      <c r="E12" s="204">
        <v>686</v>
      </c>
      <c r="G12" s="203" t="s">
        <v>22</v>
      </c>
      <c r="H12" s="184">
        <v>84</v>
      </c>
      <c r="I12" s="204">
        <v>148</v>
      </c>
      <c r="K12" s="515"/>
      <c r="L12" s="516"/>
      <c r="M12" s="516"/>
      <c r="N12" s="516"/>
      <c r="O12" s="516"/>
      <c r="P12" s="516"/>
      <c r="Q12" s="516"/>
      <c r="S12" s="517"/>
      <c r="T12" s="517"/>
      <c r="U12" s="518"/>
    </row>
    <row r="13" spans="1:21" ht="15" customHeight="1">
      <c r="A13" s="479"/>
      <c r="C13" s="205" t="s">
        <v>23</v>
      </c>
      <c r="D13" s="415">
        <v>382</v>
      </c>
      <c r="E13" s="423">
        <v>959</v>
      </c>
      <c r="G13" s="205" t="s">
        <v>23</v>
      </c>
      <c r="H13" s="525">
        <v>156</v>
      </c>
      <c r="I13" s="423">
        <v>99</v>
      </c>
      <c r="K13" s="515"/>
      <c r="L13" s="516"/>
      <c r="M13" s="516"/>
      <c r="N13" s="516"/>
      <c r="O13" s="516"/>
      <c r="P13" s="516"/>
      <c r="Q13" s="516"/>
      <c r="S13" s="517"/>
      <c r="T13" s="517"/>
      <c r="U13" s="518"/>
    </row>
    <row r="14" spans="1:21" ht="15" customHeight="1">
      <c r="A14" s="479"/>
      <c r="C14" s="203" t="s">
        <v>24</v>
      </c>
      <c r="D14" s="294">
        <v>383</v>
      </c>
      <c r="E14" s="424"/>
      <c r="G14" s="203" t="s">
        <v>24</v>
      </c>
      <c r="H14" s="525"/>
      <c r="I14" s="424">
        <v>100</v>
      </c>
      <c r="K14" s="515"/>
      <c r="L14" s="516"/>
      <c r="M14" s="516"/>
      <c r="N14" s="516"/>
      <c r="O14" s="516"/>
      <c r="P14" s="516"/>
      <c r="Q14" s="516"/>
      <c r="S14" s="517"/>
      <c r="T14" s="517"/>
      <c r="U14" s="518"/>
    </row>
    <row r="15" spans="1:21" ht="15" customHeight="1">
      <c r="A15" s="479"/>
      <c r="C15" s="206" t="s">
        <v>25</v>
      </c>
      <c r="D15" s="185">
        <v>286</v>
      </c>
      <c r="E15" s="207"/>
      <c r="G15" s="206" t="s">
        <v>25</v>
      </c>
      <c r="H15" s="525"/>
      <c r="I15" s="207">
        <v>84</v>
      </c>
      <c r="K15" s="515"/>
      <c r="L15" s="516"/>
      <c r="M15" s="516"/>
      <c r="N15" s="516"/>
      <c r="O15" s="516"/>
      <c r="P15" s="516"/>
      <c r="Q15" s="516"/>
      <c r="S15" s="517"/>
      <c r="T15" s="517"/>
      <c r="U15" s="518"/>
    </row>
    <row r="16" spans="1:21" ht="15" customHeight="1">
      <c r="A16" s="479"/>
      <c r="C16" s="208" t="s">
        <v>26</v>
      </c>
      <c r="D16" s="186">
        <v>18</v>
      </c>
      <c r="E16" s="209">
        <v>17</v>
      </c>
      <c r="G16" s="208" t="s">
        <v>26</v>
      </c>
      <c r="H16" s="525"/>
      <c r="I16" s="209">
        <v>3</v>
      </c>
      <c r="K16" s="515"/>
      <c r="L16" s="516"/>
      <c r="M16" s="516"/>
      <c r="N16" s="516"/>
      <c r="O16" s="516"/>
      <c r="P16" s="516"/>
      <c r="Q16" s="516"/>
      <c r="S16" s="517"/>
      <c r="T16" s="517"/>
      <c r="U16" s="518"/>
    </row>
    <row r="17" spans="1:21" ht="15" customHeight="1">
      <c r="A17" s="479"/>
      <c r="C17" s="210" t="s">
        <v>27</v>
      </c>
      <c r="D17" s="187">
        <v>143</v>
      </c>
      <c r="E17" s="211"/>
      <c r="G17" s="210" t="s">
        <v>27</v>
      </c>
      <c r="H17" s="187"/>
      <c r="I17" s="211">
        <v>37</v>
      </c>
      <c r="K17" s="515"/>
      <c r="L17" s="516"/>
      <c r="M17" s="516"/>
      <c r="N17" s="516"/>
      <c r="O17" s="516"/>
      <c r="P17" s="516"/>
      <c r="Q17" s="516"/>
      <c r="S17" s="517"/>
      <c r="T17" s="517"/>
      <c r="U17" s="518"/>
    </row>
    <row r="18" spans="1:21" ht="15" customHeight="1">
      <c r="A18" s="479"/>
      <c r="C18" s="212" t="s">
        <v>28</v>
      </c>
      <c r="D18" s="188">
        <v>126</v>
      </c>
      <c r="E18" s="213">
        <v>4</v>
      </c>
      <c r="F18" s="386"/>
      <c r="G18" s="212" t="s">
        <v>28</v>
      </c>
      <c r="H18" s="188"/>
      <c r="I18" s="213">
        <v>43</v>
      </c>
      <c r="K18" s="515"/>
      <c r="L18" s="516"/>
      <c r="M18" s="516"/>
      <c r="N18" s="516"/>
      <c r="O18" s="516"/>
      <c r="P18" s="516"/>
      <c r="Q18" s="516"/>
      <c r="S18" s="517"/>
      <c r="T18" s="517"/>
      <c r="U18" s="518"/>
    </row>
    <row r="19" spans="1:21" ht="15.9" customHeight="1">
      <c r="A19" s="479"/>
      <c r="B19" s="478" t="s">
        <v>29</v>
      </c>
      <c r="C19" s="210" t="s">
        <v>30</v>
      </c>
      <c r="D19" s="187">
        <v>91</v>
      </c>
      <c r="E19" s="211">
        <v>6</v>
      </c>
      <c r="F19" s="485" t="s">
        <v>29</v>
      </c>
      <c r="G19" s="210" t="s">
        <v>30</v>
      </c>
      <c r="H19" s="187"/>
      <c r="I19" s="211">
        <v>26</v>
      </c>
      <c r="K19" s="515"/>
      <c r="L19" s="516"/>
      <c r="M19" s="516"/>
      <c r="N19" s="516"/>
      <c r="O19" s="516"/>
      <c r="P19" s="516"/>
      <c r="Q19" s="516"/>
      <c r="S19" s="517"/>
      <c r="T19" s="517"/>
      <c r="U19" s="518"/>
    </row>
    <row r="20" spans="1:21" ht="15.9" customHeight="1">
      <c r="A20" s="479"/>
      <c r="B20" s="478"/>
      <c r="C20" s="210" t="s">
        <v>31</v>
      </c>
      <c r="D20" s="187">
        <v>107</v>
      </c>
      <c r="E20" s="211">
        <v>14</v>
      </c>
      <c r="F20" s="485"/>
      <c r="G20" s="210" t="s">
        <v>31</v>
      </c>
      <c r="H20" s="187"/>
      <c r="I20" s="211">
        <v>34</v>
      </c>
      <c r="K20" s="515"/>
      <c r="L20" s="516"/>
      <c r="M20" s="516"/>
      <c r="N20" s="516"/>
      <c r="O20" s="516"/>
      <c r="P20" s="516"/>
      <c r="Q20" s="516"/>
      <c r="S20" s="517"/>
      <c r="T20" s="517"/>
      <c r="U20" s="518"/>
    </row>
    <row r="21" spans="1:21">
      <c r="A21" s="479"/>
      <c r="B21" s="478"/>
      <c r="C21" s="214" t="s">
        <v>32</v>
      </c>
      <c r="D21" s="189">
        <v>64</v>
      </c>
      <c r="E21" s="215">
        <v>1</v>
      </c>
      <c r="F21" s="485"/>
      <c r="G21" s="214" t="s">
        <v>32</v>
      </c>
      <c r="H21" s="189"/>
      <c r="I21" s="215">
        <v>19</v>
      </c>
      <c r="K21" s="515"/>
      <c r="L21" s="516"/>
      <c r="M21" s="516"/>
      <c r="N21" s="516"/>
      <c r="O21" s="516"/>
      <c r="P21" s="516"/>
      <c r="Q21" s="516"/>
      <c r="S21" s="517"/>
      <c r="T21" s="517"/>
      <c r="U21" s="518"/>
    </row>
    <row r="22" spans="1:21">
      <c r="A22" s="479"/>
      <c r="C22" s="216" t="s">
        <v>33</v>
      </c>
      <c r="D22" s="147">
        <v>296</v>
      </c>
      <c r="E22" s="217">
        <v>4</v>
      </c>
      <c r="G22" s="216" t="s">
        <v>33</v>
      </c>
      <c r="H22" s="147"/>
      <c r="I22" s="217">
        <v>76</v>
      </c>
      <c r="K22" s="515"/>
      <c r="L22" s="516"/>
      <c r="M22" s="516"/>
      <c r="N22" s="516"/>
      <c r="O22" s="516"/>
      <c r="P22" s="516"/>
      <c r="Q22" s="516"/>
      <c r="S22" s="517"/>
      <c r="T22" s="517"/>
      <c r="U22" s="518"/>
    </row>
    <row r="23" spans="1:21">
      <c r="A23" s="479"/>
      <c r="C23" s="218" t="s">
        <v>34</v>
      </c>
      <c r="D23" s="147">
        <v>541</v>
      </c>
      <c r="E23" s="217"/>
      <c r="G23" s="218" t="s">
        <v>34</v>
      </c>
      <c r="H23" s="147"/>
      <c r="I23" s="217">
        <v>136</v>
      </c>
      <c r="K23" s="515"/>
      <c r="L23" s="516"/>
      <c r="M23" s="516"/>
      <c r="N23" s="516"/>
      <c r="O23" s="516"/>
      <c r="P23" s="516"/>
      <c r="Q23" s="516"/>
      <c r="S23" s="517"/>
      <c r="T23" s="517"/>
      <c r="U23" s="518"/>
    </row>
    <row r="24" spans="1:21">
      <c r="A24" s="124"/>
      <c r="C24" s="195"/>
      <c r="D24" s="161"/>
      <c r="E24" s="225"/>
      <c r="G24" s="218" t="s">
        <v>35</v>
      </c>
      <c r="H24" s="147"/>
      <c r="I24" s="217">
        <v>9</v>
      </c>
      <c r="K24" s="195"/>
      <c r="S24" s="302"/>
      <c r="T24" s="168"/>
      <c r="U24" s="303"/>
    </row>
    <row r="25" spans="1:21">
      <c r="A25" s="127"/>
      <c r="C25" s="488" t="s">
        <v>36</v>
      </c>
      <c r="D25" s="489"/>
      <c r="E25" s="490"/>
      <c r="F25" s="166"/>
      <c r="G25" s="488" t="s">
        <v>37</v>
      </c>
      <c r="H25" s="489"/>
      <c r="I25" s="490"/>
      <c r="J25" s="166"/>
      <c r="K25" s="505" t="s">
        <v>38</v>
      </c>
      <c r="L25" s="506"/>
      <c r="M25" s="506"/>
      <c r="N25" s="166"/>
      <c r="O25" s="506" t="s">
        <v>39</v>
      </c>
      <c r="P25" s="506"/>
      <c r="Q25" s="506"/>
      <c r="R25" s="166"/>
      <c r="S25" s="489" t="s">
        <v>40</v>
      </c>
      <c r="T25" s="489"/>
      <c r="U25" s="490"/>
    </row>
    <row r="26" spans="1:21">
      <c r="A26" s="124"/>
      <c r="C26" s="195"/>
      <c r="D26" s="161"/>
      <c r="E26" s="225"/>
      <c r="G26" s="219"/>
      <c r="I26" s="194"/>
      <c r="K26" s="195"/>
      <c r="S26" s="163"/>
      <c r="U26" s="300"/>
    </row>
    <row r="27" spans="1:21">
      <c r="A27" s="128"/>
      <c r="C27" s="195" t="s">
        <v>5</v>
      </c>
      <c r="D27" s="165" t="s">
        <v>6</v>
      </c>
      <c r="E27" s="416" t="s">
        <v>41</v>
      </c>
      <c r="F27" s="163"/>
      <c r="G27" s="195" t="s">
        <v>5</v>
      </c>
      <c r="H27" s="165" t="s">
        <v>6</v>
      </c>
      <c r="I27" s="196" t="s">
        <v>41</v>
      </c>
      <c r="J27" s="163"/>
      <c r="K27" s="195" t="s">
        <v>5</v>
      </c>
      <c r="L27" s="166" t="s">
        <v>6</v>
      </c>
      <c r="M27" s="163" t="s">
        <v>41</v>
      </c>
      <c r="N27" s="163"/>
      <c r="O27" s="163" t="s">
        <v>5</v>
      </c>
      <c r="P27" s="166" t="s">
        <v>6</v>
      </c>
      <c r="Q27" s="163" t="s">
        <v>41</v>
      </c>
      <c r="S27" s="163" t="s">
        <v>5</v>
      </c>
      <c r="T27" s="166" t="s">
        <v>6</v>
      </c>
      <c r="U27" s="301" t="s">
        <v>41</v>
      </c>
    </row>
    <row r="28" spans="1:21">
      <c r="A28" s="129" t="s">
        <v>22</v>
      </c>
      <c r="C28" s="195"/>
      <c r="D28" s="161"/>
      <c r="E28" s="225"/>
      <c r="G28" s="219"/>
      <c r="H28" s="161"/>
      <c r="I28" s="194"/>
      <c r="K28" s="195"/>
      <c r="L28" s="161"/>
      <c r="M28" s="162"/>
      <c r="P28" s="161"/>
      <c r="S28" s="163"/>
      <c r="T28" s="161"/>
      <c r="U28" s="300"/>
    </row>
    <row r="29" spans="1:21">
      <c r="A29" s="130" t="s">
        <v>42</v>
      </c>
      <c r="C29" s="220">
        <v>12008</v>
      </c>
      <c r="D29" s="397">
        <f>+(C29-'1_ENE'!C29)/'1_ENE'!C29</f>
        <v>0.16673144189661873</v>
      </c>
      <c r="E29" s="399">
        <f>'1_ENE'!C29+C29</f>
        <v>22300</v>
      </c>
      <c r="G29" s="220">
        <v>4</v>
      </c>
      <c r="H29" s="398">
        <f>+(G29-'1_ENE'!G29)/'1_ENE'!G29</f>
        <v>1</v>
      </c>
      <c r="I29" s="399">
        <f>+'1_ENE'!G29+G29</f>
        <v>6</v>
      </c>
      <c r="K29" s="304"/>
      <c r="L29" s="222"/>
      <c r="M29" s="305"/>
      <c r="O29" s="306"/>
      <c r="P29" s="222"/>
      <c r="Q29" s="306"/>
      <c r="S29" s="307"/>
      <c r="T29" s="222"/>
      <c r="U29" s="308"/>
    </row>
    <row r="30" spans="1:21" ht="138">
      <c r="A30" s="131" t="s">
        <v>43</v>
      </c>
      <c r="C30" s="486" t="s">
        <v>95</v>
      </c>
      <c r="D30" s="487"/>
      <c r="E30" s="425" t="s">
        <v>96</v>
      </c>
      <c r="F30" s="169"/>
      <c r="G30" s="221" t="s">
        <v>97</v>
      </c>
      <c r="H30" s="222"/>
      <c r="I30" s="223"/>
      <c r="J30" s="169"/>
      <c r="K30" s="309"/>
      <c r="L30" s="222"/>
      <c r="M30" s="310"/>
      <c r="N30" s="169"/>
      <c r="O30" s="311"/>
      <c r="P30" s="222"/>
      <c r="Q30" s="311"/>
      <c r="R30" s="166"/>
      <c r="S30" s="312"/>
      <c r="T30" s="222"/>
      <c r="U30" s="313"/>
    </row>
    <row r="31" spans="1:21">
      <c r="A31" s="124"/>
      <c r="C31" s="195"/>
      <c r="D31" s="161"/>
      <c r="E31" s="225"/>
      <c r="G31" s="224"/>
      <c r="H31" s="161"/>
      <c r="I31" s="225"/>
      <c r="K31" s="195"/>
      <c r="L31" s="161"/>
      <c r="M31" s="162"/>
      <c r="P31" s="161"/>
      <c r="S31" s="163"/>
      <c r="T31" s="161"/>
      <c r="U31" s="300"/>
    </row>
    <row r="32" spans="1:21">
      <c r="A32" s="129" t="s">
        <v>45</v>
      </c>
      <c r="C32" s="195"/>
      <c r="D32" s="161"/>
      <c r="E32" s="225"/>
      <c r="G32" s="195"/>
      <c r="H32" s="161"/>
      <c r="I32" s="225"/>
      <c r="K32" s="195"/>
      <c r="L32" s="161"/>
      <c r="M32" s="162"/>
      <c r="P32" s="161"/>
      <c r="S32" s="163"/>
      <c r="T32" s="161"/>
      <c r="U32" s="300"/>
    </row>
    <row r="33" spans="1:21">
      <c r="A33" s="132" t="s">
        <v>46</v>
      </c>
      <c r="C33" s="314"/>
      <c r="D33" s="170"/>
      <c r="E33" s="229"/>
      <c r="G33" s="226">
        <v>8</v>
      </c>
      <c r="H33" s="295">
        <f>+(G33-'1_ENE'!G33)/'1_ENE'!G33</f>
        <v>0</v>
      </c>
      <c r="I33" s="401">
        <f>+'1_ENE'!G33+G33</f>
        <v>16</v>
      </c>
      <c r="K33" s="314"/>
      <c r="L33" s="170"/>
      <c r="M33" s="171"/>
      <c r="O33" s="315"/>
      <c r="P33" s="170"/>
      <c r="Q33" s="315"/>
      <c r="S33" s="316"/>
      <c r="T33" s="170"/>
      <c r="U33" s="317"/>
    </row>
    <row r="34" spans="1:21">
      <c r="A34" s="132" t="s">
        <v>47</v>
      </c>
      <c r="C34" s="426">
        <v>5107</v>
      </c>
      <c r="D34" s="397">
        <f>+(C34-'1_ENE'!C34)/'1_ENE'!C34</f>
        <v>-6.8915223336371928E-2</v>
      </c>
      <c r="E34" s="401">
        <f>+'1_ENE'!E34+C34</f>
        <v>10592</v>
      </c>
      <c r="G34" s="227"/>
      <c r="H34" s="228"/>
      <c r="I34" s="229"/>
      <c r="K34" s="314"/>
      <c r="L34" s="170"/>
      <c r="M34" s="171"/>
      <c r="O34" s="315"/>
      <c r="P34" s="170"/>
      <c r="Q34" s="315"/>
      <c r="S34" s="316"/>
      <c r="T34" s="170"/>
      <c r="U34" s="317"/>
    </row>
    <row r="35" spans="1:21">
      <c r="A35" s="132" t="s">
        <v>48</v>
      </c>
      <c r="C35" s="426">
        <v>3151</v>
      </c>
      <c r="D35" s="397">
        <f>+(C35-'1_ENE'!C35)/'1_ENE'!C35</f>
        <v>-0.11860139860139861</v>
      </c>
      <c r="E35" s="401">
        <f>+'1_ENE'!E35+C35</f>
        <v>6726</v>
      </c>
      <c r="G35" s="227"/>
      <c r="H35" s="228"/>
      <c r="I35" s="229"/>
      <c r="K35" s="314"/>
      <c r="L35" s="170"/>
      <c r="M35" s="171"/>
      <c r="O35" s="315"/>
      <c r="P35" s="170"/>
      <c r="Q35" s="315"/>
      <c r="S35" s="316"/>
      <c r="T35" s="170"/>
      <c r="U35" s="317"/>
    </row>
    <row r="36" spans="1:21">
      <c r="A36" s="132" t="s">
        <v>49</v>
      </c>
      <c r="C36" s="491" t="s">
        <v>98</v>
      </c>
      <c r="D36" s="492"/>
      <c r="E36" s="427"/>
      <c r="G36" s="227"/>
      <c r="H36" s="228"/>
      <c r="I36" s="229"/>
      <c r="K36" s="314"/>
      <c r="L36" s="170"/>
      <c r="M36" s="171"/>
      <c r="O36" s="315"/>
      <c r="P36" s="170"/>
      <c r="Q36" s="315"/>
      <c r="S36" s="316"/>
      <c r="T36" s="170"/>
      <c r="U36" s="317"/>
    </row>
    <row r="37" spans="1:21">
      <c r="A37" s="133"/>
      <c r="C37" s="195"/>
      <c r="D37" s="161"/>
      <c r="E37" s="225"/>
      <c r="G37" s="230"/>
      <c r="I37" s="225"/>
      <c r="K37" s="195"/>
      <c r="L37" s="161"/>
      <c r="M37" s="162"/>
      <c r="P37" s="161"/>
      <c r="S37" s="163"/>
      <c r="T37" s="161"/>
      <c r="U37" s="300"/>
    </row>
    <row r="38" spans="1:21">
      <c r="A38" s="127"/>
      <c r="C38" s="488" t="s">
        <v>36</v>
      </c>
      <c r="D38" s="489"/>
      <c r="E38" s="490"/>
      <c r="F38" s="166"/>
      <c r="G38" s="488" t="s">
        <v>37</v>
      </c>
      <c r="H38" s="489"/>
      <c r="I38" s="490"/>
      <c r="J38" s="166"/>
      <c r="K38" s="505" t="s">
        <v>38</v>
      </c>
      <c r="L38" s="506"/>
      <c r="M38" s="506"/>
      <c r="N38" s="166"/>
      <c r="O38" s="506" t="s">
        <v>39</v>
      </c>
      <c r="P38" s="506"/>
      <c r="Q38" s="506"/>
      <c r="R38" s="166"/>
      <c r="S38" s="489" t="s">
        <v>40</v>
      </c>
      <c r="T38" s="489"/>
      <c r="U38" s="490"/>
    </row>
    <row r="39" spans="1:21">
      <c r="A39" s="124"/>
      <c r="C39" s="195"/>
      <c r="D39" s="161"/>
      <c r="E39" s="225"/>
      <c r="G39" s="219"/>
      <c r="I39" s="194"/>
      <c r="K39" s="195"/>
      <c r="S39" s="163"/>
      <c r="U39" s="300"/>
    </row>
    <row r="40" spans="1:21">
      <c r="A40" s="129"/>
      <c r="C40" s="195" t="s">
        <v>5</v>
      </c>
      <c r="D40" s="165" t="s">
        <v>6</v>
      </c>
      <c r="E40" s="416" t="s">
        <v>41</v>
      </c>
      <c r="F40" s="164"/>
      <c r="G40" s="195" t="s">
        <v>5</v>
      </c>
      <c r="H40" s="165" t="s">
        <v>6</v>
      </c>
      <c r="I40" s="196" t="s">
        <v>41</v>
      </c>
      <c r="J40" s="164"/>
      <c r="K40" s="195" t="s">
        <v>5</v>
      </c>
      <c r="L40" s="166" t="s">
        <v>6</v>
      </c>
      <c r="M40" s="163" t="s">
        <v>41</v>
      </c>
      <c r="N40" s="164"/>
      <c r="O40" s="164" t="s">
        <v>5</v>
      </c>
      <c r="P40" s="166" t="s">
        <v>6</v>
      </c>
      <c r="Q40" s="164" t="s">
        <v>41</v>
      </c>
      <c r="S40" s="163" t="s">
        <v>5</v>
      </c>
      <c r="T40" s="166" t="s">
        <v>6</v>
      </c>
      <c r="U40" s="301" t="s">
        <v>41</v>
      </c>
    </row>
    <row r="41" spans="1:21">
      <c r="A41" s="129" t="s">
        <v>23</v>
      </c>
      <c r="C41" s="195"/>
      <c r="D41" s="161"/>
      <c r="E41" s="225"/>
      <c r="G41" s="195"/>
      <c r="H41" s="161"/>
      <c r="I41" s="225"/>
      <c r="J41" s="172"/>
      <c r="K41" s="195"/>
      <c r="L41" s="161"/>
      <c r="M41" s="162"/>
      <c r="P41" s="161"/>
      <c r="S41" s="163"/>
      <c r="T41" s="161"/>
      <c r="U41" s="300"/>
    </row>
    <row r="42" spans="1:21">
      <c r="A42" s="134" t="s">
        <v>50</v>
      </c>
      <c r="C42" s="428">
        <v>3570</v>
      </c>
      <c r="D42" s="397">
        <f>+(C42-'1_ENE'!C42)/'1_ENE'!C42</f>
        <v>0.30387143900657415</v>
      </c>
      <c r="E42" s="401">
        <f>'1_ENE'!C42+C42</f>
        <v>6308</v>
      </c>
      <c r="G42" s="231"/>
      <c r="H42" s="232"/>
      <c r="I42" s="233"/>
      <c r="J42" s="172"/>
      <c r="K42" s="231"/>
      <c r="L42" s="232"/>
      <c r="M42" s="318"/>
      <c r="O42" s="319"/>
      <c r="P42" s="232"/>
      <c r="Q42" s="319"/>
      <c r="S42" s="320"/>
      <c r="T42" s="232"/>
      <c r="U42" s="321"/>
    </row>
    <row r="43" spans="1:21">
      <c r="A43" s="134" t="s">
        <v>51</v>
      </c>
      <c r="C43" s="428">
        <v>1650</v>
      </c>
      <c r="D43" s="397">
        <f>+(C43-'1_ENE'!C43)/'1_ENE'!C43</f>
        <v>0.39358108108108109</v>
      </c>
      <c r="E43" s="401">
        <f>'1_ENE'!C43+C43</f>
        <v>2834</v>
      </c>
      <c r="G43" s="231"/>
      <c r="H43" s="232"/>
      <c r="I43" s="233"/>
      <c r="J43" s="172"/>
      <c r="K43" s="231"/>
      <c r="L43" s="232"/>
      <c r="M43" s="318"/>
      <c r="O43" s="319"/>
      <c r="P43" s="232"/>
      <c r="Q43" s="319"/>
      <c r="S43" s="320"/>
      <c r="T43" s="232"/>
      <c r="U43" s="321"/>
    </row>
    <row r="44" spans="1:21">
      <c r="A44" s="135" t="s">
        <v>52</v>
      </c>
      <c r="C44" s="429">
        <v>5220</v>
      </c>
      <c r="D44" s="397">
        <f>+(C44-'1_ENE'!C44)/'1_ENE'!C44</f>
        <v>0.33095359510453848</v>
      </c>
      <c r="E44" s="401">
        <f>'1_ENE'!C44+C44</f>
        <v>9142</v>
      </c>
      <c r="G44" s="234">
        <v>3</v>
      </c>
      <c r="H44" s="397">
        <f>(G44-'1_ENE'!G44)/'1_ENE'!G44</f>
        <v>2</v>
      </c>
      <c r="I44" s="401">
        <f>+'1_ENE'!G44+G44</f>
        <v>4</v>
      </c>
      <c r="J44" s="172"/>
      <c r="K44" s="234">
        <v>891</v>
      </c>
      <c r="L44" s="397">
        <f>+(K44-'1_ENE'!K44)/'1_ENE'!K44</f>
        <v>-0.2732463295269168</v>
      </c>
      <c r="M44" s="400">
        <f>+'1_ENE'!K44+K44</f>
        <v>2117</v>
      </c>
      <c r="O44" s="319"/>
      <c r="P44" s="232"/>
      <c r="Q44" s="319"/>
      <c r="S44" s="320"/>
      <c r="T44" s="232"/>
      <c r="U44" s="321"/>
    </row>
    <row r="45" spans="1:21">
      <c r="A45" s="136" t="s">
        <v>53</v>
      </c>
      <c r="C45" s="231"/>
      <c r="D45" s="402">
        <f>(C44-'1_ENE'!C44)</f>
        <v>1298</v>
      </c>
      <c r="E45" s="430"/>
      <c r="G45" s="235"/>
      <c r="H45" s="236"/>
      <c r="I45" s="237"/>
      <c r="J45" s="172"/>
      <c r="K45" s="235"/>
      <c r="L45" s="236"/>
      <c r="M45" s="322"/>
      <c r="O45" s="323"/>
      <c r="P45" s="236"/>
      <c r="Q45" s="323"/>
      <c r="S45" s="324"/>
      <c r="T45" s="236"/>
      <c r="U45" s="325"/>
    </row>
    <row r="46" spans="1:21">
      <c r="A46" s="136" t="s">
        <v>49</v>
      </c>
      <c r="C46" s="497" t="s">
        <v>99</v>
      </c>
      <c r="D46" s="498"/>
      <c r="E46" s="430"/>
      <c r="G46" s="235"/>
      <c r="H46" s="236"/>
      <c r="I46" s="237"/>
      <c r="J46" s="172"/>
      <c r="K46" s="235"/>
      <c r="L46" s="236"/>
      <c r="M46" s="322"/>
      <c r="O46" s="323"/>
      <c r="P46" s="236"/>
      <c r="Q46" s="323"/>
      <c r="S46" s="324"/>
      <c r="T46" s="236"/>
      <c r="U46" s="325"/>
    </row>
    <row r="47" spans="1:21">
      <c r="A47" s="124"/>
      <c r="C47" s="219"/>
      <c r="D47" s="431"/>
      <c r="E47" s="225"/>
      <c r="G47" s="195"/>
      <c r="H47" s="161"/>
      <c r="I47" s="225"/>
      <c r="J47" s="172"/>
      <c r="K47" s="195"/>
      <c r="L47" s="161"/>
      <c r="M47" s="162"/>
      <c r="P47" s="161"/>
      <c r="S47" s="163"/>
      <c r="T47" s="161"/>
      <c r="U47" s="300"/>
    </row>
    <row r="48" spans="1:21">
      <c r="A48" s="129" t="s">
        <v>24</v>
      </c>
      <c r="C48" s="195"/>
      <c r="D48" s="161"/>
      <c r="E48" s="225"/>
      <c r="G48" s="195"/>
      <c r="H48" s="161"/>
      <c r="I48" s="225"/>
      <c r="J48" s="172"/>
      <c r="K48" s="195"/>
      <c r="L48" s="161"/>
      <c r="M48" s="162"/>
      <c r="P48" s="161"/>
      <c r="S48" s="163"/>
      <c r="T48" s="161"/>
      <c r="U48" s="300"/>
    </row>
    <row r="49" spans="1:21">
      <c r="A49" s="137" t="s">
        <v>55</v>
      </c>
      <c r="C49" s="432">
        <v>447</v>
      </c>
      <c r="D49" s="397">
        <f>+(C49-'1_ENE'!C49)/'1_ENE'!C49</f>
        <v>-7.2614107883817433E-2</v>
      </c>
      <c r="E49" s="401">
        <f>'1_ENE'!C49+C49</f>
        <v>929</v>
      </c>
      <c r="G49" s="238"/>
      <c r="H49" s="239"/>
      <c r="I49" s="240"/>
      <c r="J49" s="172"/>
      <c r="K49" s="242"/>
      <c r="L49" s="243"/>
      <c r="M49" s="326"/>
      <c r="O49" s="327"/>
      <c r="P49" s="243"/>
      <c r="Q49" s="327"/>
      <c r="S49" s="328"/>
      <c r="T49" s="243"/>
      <c r="U49" s="240"/>
    </row>
    <row r="50" spans="1:21">
      <c r="A50" s="137" t="s">
        <v>51</v>
      </c>
      <c r="C50" s="433">
        <v>3859</v>
      </c>
      <c r="D50" s="397">
        <f>+(C50-'1_ENE'!C50)/'1_ENE'!C50</f>
        <v>0.3339094365710335</v>
      </c>
      <c r="E50" s="401">
        <f>'1_ENE'!C50+C50</f>
        <v>6752</v>
      </c>
      <c r="G50" s="241">
        <v>2</v>
      </c>
      <c r="H50" s="398">
        <f>+(G50-'1_ENE'!G50)/'1_ENE'!G50</f>
        <v>1</v>
      </c>
      <c r="I50" s="401">
        <f>+'1_ENE'!G50+G50</f>
        <v>3</v>
      </c>
      <c r="J50" s="172"/>
      <c r="K50" s="241">
        <v>996</v>
      </c>
      <c r="L50" s="398">
        <f>+(K50-'1_ENE'!K50)/'1_ENE'!K50</f>
        <v>-0.19806763285024154</v>
      </c>
      <c r="M50" s="400">
        <f>+'1_ENE'!K50+K50</f>
        <v>2238</v>
      </c>
      <c r="N50" s="164"/>
      <c r="O50" s="294">
        <v>5</v>
      </c>
      <c r="P50" s="412">
        <f>+(O50-'1_ENE'!O50/'1_ENE'!O50)</f>
        <v>4</v>
      </c>
      <c r="Q50" s="413">
        <f>+'1_ENE'!O50+O50</f>
        <v>8</v>
      </c>
      <c r="S50" s="328"/>
      <c r="T50" s="243"/>
      <c r="U50" s="240"/>
    </row>
    <row r="51" spans="1:21">
      <c r="A51" s="137" t="s">
        <v>53</v>
      </c>
      <c r="C51" s="242"/>
      <c r="D51" s="403">
        <f>(C50-3162)</f>
        <v>697</v>
      </c>
      <c r="E51" s="434"/>
      <c r="G51" s="242"/>
      <c r="H51" s="243"/>
      <c r="I51" s="244"/>
      <c r="J51" s="172"/>
      <c r="K51" s="242"/>
      <c r="L51" s="243"/>
      <c r="M51" s="326"/>
      <c r="O51" s="327"/>
      <c r="P51" s="243"/>
      <c r="Q51" s="327"/>
      <c r="S51" s="328"/>
      <c r="T51" s="243"/>
      <c r="U51" s="240"/>
    </row>
    <row r="52" spans="1:21">
      <c r="A52" s="137" t="s">
        <v>49</v>
      </c>
      <c r="C52" s="499" t="s">
        <v>99</v>
      </c>
      <c r="D52" s="500"/>
      <c r="E52" s="434"/>
      <c r="G52" s="242"/>
      <c r="H52" s="243"/>
      <c r="I52" s="244"/>
      <c r="J52" s="172"/>
      <c r="K52" s="242"/>
      <c r="L52" s="243"/>
      <c r="M52" s="326"/>
      <c r="O52" s="327"/>
      <c r="P52" s="243"/>
      <c r="Q52" s="327"/>
      <c r="S52" s="328"/>
      <c r="T52" s="243"/>
      <c r="U52" s="240"/>
    </row>
    <row r="53" spans="1:21">
      <c r="A53" s="124"/>
      <c r="C53" s="219"/>
      <c r="D53" s="431"/>
      <c r="E53" s="225"/>
      <c r="G53" s="195"/>
      <c r="H53" s="161"/>
      <c r="I53" s="225"/>
      <c r="J53" s="172"/>
      <c r="K53" s="195"/>
      <c r="L53" s="161"/>
      <c r="M53" s="162"/>
      <c r="P53" s="161"/>
      <c r="S53" s="163"/>
      <c r="T53" s="161"/>
      <c r="U53" s="300"/>
    </row>
    <row r="54" spans="1:21">
      <c r="A54" s="129" t="s">
        <v>25</v>
      </c>
      <c r="C54" s="195"/>
      <c r="D54" s="161"/>
      <c r="E54" s="225"/>
      <c r="G54" s="195"/>
      <c r="H54" s="161"/>
      <c r="I54" s="225"/>
      <c r="J54" s="172"/>
      <c r="K54" s="195"/>
      <c r="L54" s="161"/>
      <c r="M54" s="162"/>
      <c r="P54" s="161"/>
      <c r="S54" s="163"/>
      <c r="T54" s="161"/>
      <c r="U54" s="300"/>
    </row>
    <row r="55" spans="1:21">
      <c r="A55" s="138" t="s">
        <v>56</v>
      </c>
      <c r="C55" s="435">
        <v>30</v>
      </c>
      <c r="D55" s="398">
        <f>+(C55-'1_ENE'!C55)/'1_ENE'!C55</f>
        <v>-0.1891891891891892</v>
      </c>
      <c r="E55" s="401">
        <f>'1_ENE'!C55+C55</f>
        <v>67</v>
      </c>
      <c r="G55" s="245"/>
      <c r="H55" s="246"/>
      <c r="I55" s="247"/>
      <c r="J55" s="172"/>
      <c r="K55" s="329"/>
      <c r="L55" s="330"/>
      <c r="M55" s="331"/>
      <c r="O55" s="332"/>
      <c r="P55" s="330"/>
      <c r="Q55" s="332"/>
      <c r="S55" s="333"/>
      <c r="T55" s="330"/>
      <c r="U55" s="247"/>
    </row>
    <row r="56" spans="1:21">
      <c r="A56" s="139" t="s">
        <v>51</v>
      </c>
      <c r="C56" s="436">
        <v>13260</v>
      </c>
      <c r="D56" s="398">
        <f>+(C56-'1_ENE'!C56)/'1_ENE'!C56</f>
        <v>0.14487998618546019</v>
      </c>
      <c r="E56" s="401">
        <f>'1_ENE'!C56+C56</f>
        <v>24842</v>
      </c>
      <c r="G56" s="248">
        <v>2</v>
      </c>
      <c r="H56" s="398">
        <f>+(G56-'1_ENE'!G56)/'1_ENE'!G56</f>
        <v>1</v>
      </c>
      <c r="I56" s="401">
        <f>+'1_ENE'!G56+G56</f>
        <v>3</v>
      </c>
      <c r="J56" s="172"/>
      <c r="K56" s="248">
        <v>291</v>
      </c>
      <c r="L56" s="398">
        <f>+(K56-'1_ENE'!K56)/'1_ENE'!K56</f>
        <v>0.3923444976076555</v>
      </c>
      <c r="M56" s="400">
        <f>+'1_ENE'!K56+K56</f>
        <v>500</v>
      </c>
      <c r="O56" s="332"/>
      <c r="P56" s="334"/>
      <c r="Q56" s="332"/>
      <c r="S56" s="333"/>
      <c r="T56" s="330"/>
      <c r="U56" s="247"/>
    </row>
    <row r="57" spans="1:21">
      <c r="A57" s="139" t="s">
        <v>53</v>
      </c>
      <c r="C57" s="249"/>
      <c r="D57" s="404">
        <f>(C56-13248)</f>
        <v>12</v>
      </c>
      <c r="E57" s="437"/>
      <c r="G57" s="249"/>
      <c r="H57" s="250"/>
      <c r="I57" s="251"/>
      <c r="J57" s="172"/>
      <c r="K57" s="249"/>
      <c r="L57" s="250"/>
      <c r="M57" s="335"/>
      <c r="O57" s="336"/>
      <c r="P57" s="250"/>
      <c r="Q57" s="336"/>
      <c r="S57" s="337"/>
      <c r="T57" s="250"/>
      <c r="U57" s="338"/>
    </row>
    <row r="58" spans="1:21">
      <c r="A58" s="139" t="s">
        <v>49</v>
      </c>
      <c r="C58" s="501" t="s">
        <v>100</v>
      </c>
      <c r="D58" s="502"/>
      <c r="E58" s="437"/>
      <c r="G58" s="249"/>
      <c r="H58" s="250"/>
      <c r="I58" s="251"/>
      <c r="J58" s="172"/>
      <c r="K58" s="249"/>
      <c r="L58" s="250"/>
      <c r="M58" s="335"/>
      <c r="O58" s="336"/>
      <c r="P58" s="250"/>
      <c r="Q58" s="336"/>
      <c r="S58" s="337"/>
      <c r="T58" s="250"/>
      <c r="U58" s="338"/>
    </row>
    <row r="59" spans="1:21">
      <c r="A59" s="129"/>
      <c r="C59" s="219"/>
      <c r="D59" s="438"/>
      <c r="E59" s="225"/>
      <c r="G59" s="195"/>
      <c r="H59" s="161"/>
      <c r="I59" s="225"/>
      <c r="J59" s="172"/>
      <c r="K59" s="195"/>
      <c r="L59" s="161"/>
      <c r="M59" s="162"/>
      <c r="P59" s="161"/>
      <c r="S59" s="163"/>
      <c r="T59" s="161"/>
      <c r="U59" s="300"/>
    </row>
    <row r="60" spans="1:21">
      <c r="A60" s="129" t="s">
        <v>26</v>
      </c>
      <c r="C60" s="195"/>
      <c r="D60" s="161"/>
      <c r="E60" s="225"/>
      <c r="G60" s="195"/>
      <c r="H60" s="161"/>
      <c r="I60" s="225"/>
      <c r="J60" s="172"/>
      <c r="K60" s="195"/>
      <c r="L60" s="161"/>
      <c r="M60" s="162"/>
      <c r="P60" s="161"/>
      <c r="S60" s="163"/>
      <c r="T60" s="161"/>
      <c r="U60" s="300"/>
    </row>
    <row r="61" spans="1:21">
      <c r="A61" s="140" t="s">
        <v>57</v>
      </c>
      <c r="C61" s="439">
        <v>929</v>
      </c>
      <c r="D61" s="398">
        <f>+(C61-'1_ENE'!C61)/'1_ENE'!C61</f>
        <v>0.14549938347718866</v>
      </c>
      <c r="E61" s="401">
        <f>'1_ENE'!C61+C61</f>
        <v>1740</v>
      </c>
      <c r="G61" s="252">
        <v>2</v>
      </c>
      <c r="H61" s="398" t="e">
        <f>+(G61-'1_ENE'!G61)/'1_ENE'!G61</f>
        <v>#DIV/0!</v>
      </c>
      <c r="I61" s="401">
        <f>+'1_ENE'!G61+G61</f>
        <v>2</v>
      </c>
      <c r="J61" s="172"/>
      <c r="K61" s="252">
        <v>171</v>
      </c>
      <c r="L61" s="398">
        <f>+(K61-'1_ENE'!K61)/'1_ENE'!K61</f>
        <v>0.31538461538461537</v>
      </c>
      <c r="M61" s="400">
        <f>+'1_ENE'!K61+K61</f>
        <v>301</v>
      </c>
      <c r="O61" s="339"/>
      <c r="P61" s="340"/>
      <c r="Q61" s="339"/>
      <c r="S61" s="341"/>
      <c r="T61" s="340"/>
      <c r="U61" s="342"/>
    </row>
    <row r="62" spans="1:21">
      <c r="A62" s="141" t="s">
        <v>53</v>
      </c>
      <c r="C62" s="440"/>
      <c r="D62" s="404">
        <f>(C61-'1_ENE'!C61)</f>
        <v>118</v>
      </c>
      <c r="E62" s="441"/>
      <c r="G62" s="253"/>
      <c r="H62" s="254"/>
      <c r="I62" s="255"/>
      <c r="J62" s="172"/>
      <c r="K62" s="253"/>
      <c r="L62" s="254"/>
      <c r="M62" s="343"/>
      <c r="O62" s="339"/>
      <c r="P62" s="340"/>
      <c r="Q62" s="339"/>
      <c r="S62" s="341"/>
      <c r="T62" s="340"/>
      <c r="U62" s="342"/>
    </row>
    <row r="63" spans="1:21">
      <c r="A63" s="141" t="s">
        <v>49</v>
      </c>
      <c r="C63" s="503" t="s">
        <v>99</v>
      </c>
      <c r="D63" s="504"/>
      <c r="E63" s="441"/>
      <c r="G63" s="253"/>
      <c r="H63" s="254"/>
      <c r="I63" s="255"/>
      <c r="J63" s="172"/>
      <c r="K63" s="253"/>
      <c r="L63" s="254"/>
      <c r="M63" s="343"/>
      <c r="O63" s="339"/>
      <c r="P63" s="340"/>
      <c r="Q63" s="339"/>
      <c r="S63" s="341"/>
      <c r="T63" s="340"/>
      <c r="U63" s="342"/>
    </row>
    <row r="64" spans="1:21">
      <c r="A64" s="133"/>
      <c r="C64" s="219"/>
      <c r="D64" s="438"/>
      <c r="E64" s="225"/>
      <c r="G64" s="256"/>
      <c r="H64" s="257"/>
      <c r="I64" s="225"/>
      <c r="J64" s="172"/>
      <c r="K64" s="256"/>
      <c r="L64" s="257"/>
      <c r="M64" s="162"/>
      <c r="P64" s="161"/>
      <c r="S64" s="163"/>
      <c r="T64" s="161"/>
      <c r="U64" s="300"/>
    </row>
    <row r="65" spans="1:21">
      <c r="A65" s="127"/>
      <c r="C65" s="488" t="s">
        <v>36</v>
      </c>
      <c r="D65" s="489"/>
      <c r="E65" s="490"/>
      <c r="F65" s="166"/>
      <c r="G65" s="488" t="s">
        <v>37</v>
      </c>
      <c r="H65" s="489"/>
      <c r="I65" s="490"/>
      <c r="J65" s="166"/>
      <c r="K65" s="505" t="s">
        <v>38</v>
      </c>
      <c r="L65" s="506"/>
      <c r="M65" s="506"/>
      <c r="N65" s="166"/>
      <c r="O65" s="506" t="s">
        <v>39</v>
      </c>
      <c r="P65" s="506"/>
      <c r="Q65" s="506"/>
      <c r="R65" s="166"/>
      <c r="S65" s="489" t="s">
        <v>40</v>
      </c>
      <c r="T65" s="489"/>
      <c r="U65" s="490"/>
    </row>
    <row r="66" spans="1:21">
      <c r="A66" s="154"/>
      <c r="C66" s="258"/>
      <c r="D66" s="168"/>
      <c r="E66" s="259"/>
      <c r="F66" s="173"/>
      <c r="G66" s="258"/>
      <c r="H66" s="168"/>
      <c r="I66" s="259"/>
      <c r="J66" s="164"/>
      <c r="K66" s="230"/>
      <c r="L66" s="166"/>
      <c r="M66" s="163"/>
      <c r="N66" s="164"/>
      <c r="O66" s="163"/>
      <c r="P66" s="166"/>
      <c r="Q66" s="163"/>
      <c r="S66" s="168"/>
      <c r="T66" s="168"/>
      <c r="U66" s="259"/>
    </row>
    <row r="67" spans="1:21">
      <c r="A67" s="129"/>
      <c r="C67" s="195" t="s">
        <v>5</v>
      </c>
      <c r="D67" s="165" t="s">
        <v>6</v>
      </c>
      <c r="E67" s="416" t="s">
        <v>41</v>
      </c>
      <c r="F67" s="164"/>
      <c r="G67" s="195" t="s">
        <v>5</v>
      </c>
      <c r="H67" s="165" t="s">
        <v>6</v>
      </c>
      <c r="I67" s="196" t="s">
        <v>41</v>
      </c>
      <c r="J67" s="164"/>
      <c r="K67" s="195" t="s">
        <v>5</v>
      </c>
      <c r="L67" s="166" t="s">
        <v>6</v>
      </c>
      <c r="M67" s="163" t="s">
        <v>41</v>
      </c>
      <c r="N67" s="164"/>
      <c r="O67" s="164" t="s">
        <v>5</v>
      </c>
      <c r="P67" s="166" t="s">
        <v>6</v>
      </c>
      <c r="Q67" s="164" t="s">
        <v>41</v>
      </c>
      <c r="S67" s="163" t="s">
        <v>5</v>
      </c>
      <c r="T67" s="166" t="s">
        <v>6</v>
      </c>
      <c r="U67" s="301" t="s">
        <v>41</v>
      </c>
    </row>
    <row r="68" spans="1:21">
      <c r="A68" s="129" t="s">
        <v>27</v>
      </c>
      <c r="C68" s="195"/>
      <c r="D68" s="161"/>
      <c r="E68" s="225"/>
      <c r="G68" s="195"/>
      <c r="H68" s="161"/>
      <c r="I68" s="225"/>
      <c r="J68" s="172"/>
      <c r="K68" s="195"/>
      <c r="L68" s="161"/>
      <c r="M68" s="162"/>
      <c r="P68" s="161"/>
      <c r="S68" s="489" t="s">
        <v>58</v>
      </c>
      <c r="T68" s="489"/>
      <c r="U68" s="490"/>
    </row>
    <row r="69" spans="1:21">
      <c r="A69" s="142" t="s">
        <v>59</v>
      </c>
      <c r="C69" s="442">
        <v>1455</v>
      </c>
      <c r="D69" s="455">
        <f>+(C69-'1_ENE'!C69)/'1_ENE'!C69</f>
        <v>-1.3726835964310226E-3</v>
      </c>
      <c r="E69" s="401">
        <f>'1_ENE'!C69+C69</f>
        <v>2912</v>
      </c>
      <c r="G69" s="260"/>
      <c r="H69" s="261"/>
      <c r="I69" s="262"/>
      <c r="J69" s="172"/>
      <c r="K69" s="260"/>
      <c r="L69" s="261"/>
      <c r="M69" s="261"/>
      <c r="O69" s="344"/>
      <c r="P69" s="345"/>
      <c r="Q69" s="344"/>
      <c r="S69" s="346"/>
      <c r="T69" s="347"/>
      <c r="U69" s="348"/>
    </row>
    <row r="70" spans="1:21">
      <c r="A70" s="142" t="s">
        <v>60</v>
      </c>
      <c r="C70" s="444"/>
      <c r="D70" s="445"/>
      <c r="E70" s="446"/>
      <c r="G70" s="263">
        <v>5</v>
      </c>
      <c r="H70" s="398">
        <f>+(G70-'1_ENE'!G70)/'1_ENE'!G70</f>
        <v>0.66666666666666663</v>
      </c>
      <c r="I70" s="401">
        <f>+'1_ENE'!G70+G70</f>
        <v>8</v>
      </c>
      <c r="J70" s="172"/>
      <c r="K70" s="263">
        <v>142</v>
      </c>
      <c r="L70" s="398">
        <f>+(K70-'1_ENE'!K70)/'1_ENE'!K70</f>
        <v>1.4285714285714285E-2</v>
      </c>
      <c r="M70" s="400">
        <f>+'1_ENE'!K70+K70</f>
        <v>282</v>
      </c>
      <c r="N70" s="164"/>
      <c r="O70" s="349"/>
      <c r="P70" s="350"/>
      <c r="Q70" s="349"/>
      <c r="S70" s="291">
        <v>10</v>
      </c>
      <c r="T70" s="398">
        <f>+(S70-'1_ENE'!S70)/'1_ENE'!S70</f>
        <v>-0.33333333333333331</v>
      </c>
      <c r="U70" s="401">
        <f>+'1_ENE'!S70+S70</f>
        <v>25</v>
      </c>
    </row>
    <row r="71" spans="1:21">
      <c r="A71" s="142" t="s">
        <v>49</v>
      </c>
      <c r="C71" s="511" t="s">
        <v>99</v>
      </c>
      <c r="D71" s="512"/>
      <c r="E71" s="446"/>
      <c r="G71" s="260"/>
      <c r="H71" s="261"/>
      <c r="I71" s="262"/>
      <c r="J71" s="172"/>
      <c r="K71" s="260"/>
      <c r="L71" s="345"/>
      <c r="M71" s="345"/>
      <c r="O71" s="344"/>
      <c r="P71" s="345"/>
      <c r="Q71" s="344"/>
      <c r="S71" s="346"/>
      <c r="T71" s="347"/>
      <c r="U71" s="348"/>
    </row>
    <row r="72" spans="1:21">
      <c r="A72" s="129"/>
      <c r="C72" s="195"/>
      <c r="D72" s="161"/>
      <c r="E72" s="225"/>
      <c r="G72" s="195"/>
      <c r="H72" s="161"/>
      <c r="I72" s="225"/>
      <c r="J72" s="172"/>
      <c r="K72" s="195"/>
      <c r="L72" s="161"/>
      <c r="M72" s="162"/>
      <c r="P72" s="161"/>
      <c r="S72" s="163"/>
      <c r="T72" s="161"/>
      <c r="U72" s="300"/>
    </row>
    <row r="73" spans="1:21">
      <c r="A73" s="129" t="s">
        <v>28</v>
      </c>
      <c r="C73" s="195"/>
      <c r="D73" s="161"/>
      <c r="E73" s="225"/>
      <c r="G73" s="195"/>
      <c r="H73" s="161"/>
      <c r="I73" s="225"/>
      <c r="J73" s="172"/>
      <c r="K73" s="195"/>
      <c r="L73" s="161"/>
      <c r="M73" s="162"/>
      <c r="P73" s="161"/>
      <c r="S73" s="509"/>
      <c r="T73" s="509"/>
      <c r="U73" s="510"/>
    </row>
    <row r="74" spans="1:21">
      <c r="A74" s="157" t="s">
        <v>59</v>
      </c>
      <c r="C74" s="296">
        <v>711</v>
      </c>
      <c r="D74" s="406">
        <f>+(C74-'1_ENE'!C74)/'1_ENE'!C74</f>
        <v>0.34914611005692597</v>
      </c>
      <c r="E74" s="409">
        <f>+'1_ENE'!C74+C74</f>
        <v>1238</v>
      </c>
      <c r="F74" s="174"/>
      <c r="G74" s="264"/>
      <c r="H74" s="265"/>
      <c r="I74" s="266"/>
      <c r="J74" s="175"/>
      <c r="K74" s="264"/>
      <c r="L74" s="352"/>
      <c r="M74" s="352"/>
      <c r="N74" s="174"/>
      <c r="O74" s="351"/>
      <c r="P74" s="352"/>
      <c r="Q74" s="351"/>
      <c r="R74" s="353"/>
      <c r="S74" s="354"/>
      <c r="T74" s="355"/>
      <c r="U74" s="356"/>
    </row>
    <row r="75" spans="1:21">
      <c r="A75" s="157" t="s">
        <v>60</v>
      </c>
      <c r="C75" s="507"/>
      <c r="D75" s="508"/>
      <c r="E75" s="447"/>
      <c r="F75" s="174"/>
      <c r="G75" s="296">
        <v>1</v>
      </c>
      <c r="H75" s="408">
        <f>+(G75-'1_ENE'!G75)/'1_ENE'!G75</f>
        <v>-0.5</v>
      </c>
      <c r="I75" s="409">
        <f>+'1_ENE'!G75+G75</f>
        <v>3</v>
      </c>
      <c r="J75" s="175"/>
      <c r="K75" s="296">
        <v>275</v>
      </c>
      <c r="L75" s="408">
        <f>+(K75-'1_ENE'!K75)/'1_ENE'!K75</f>
        <v>0.12244897959183673</v>
      </c>
      <c r="M75" s="407">
        <f>+'1_ENE'!K75+K75</f>
        <v>520</v>
      </c>
      <c r="N75" s="174"/>
      <c r="O75" s="351"/>
      <c r="P75" s="352"/>
      <c r="Q75" s="351"/>
      <c r="R75" s="353"/>
      <c r="S75" s="292">
        <v>8</v>
      </c>
      <c r="T75" s="408">
        <f>+(S75-'1_ENE'!S75)/'1_ENE'!S75</f>
        <v>-0.1111111111111111</v>
      </c>
      <c r="U75" s="409">
        <f>+'1_ENE'!S75+S75</f>
        <v>17</v>
      </c>
    </row>
    <row r="76" spans="1:21">
      <c r="A76" s="157" t="s">
        <v>49</v>
      </c>
      <c r="C76" s="513" t="s">
        <v>99</v>
      </c>
      <c r="D76" s="514"/>
      <c r="E76" s="447"/>
      <c r="F76" s="174"/>
      <c r="G76" s="264"/>
      <c r="H76" s="265"/>
      <c r="I76" s="266"/>
      <c r="J76" s="175"/>
      <c r="K76" s="264"/>
      <c r="L76" s="352"/>
      <c r="M76" s="352"/>
      <c r="N76" s="174"/>
      <c r="O76" s="351"/>
      <c r="P76" s="352"/>
      <c r="Q76" s="351"/>
      <c r="R76" s="353"/>
      <c r="S76" s="354"/>
      <c r="T76" s="355"/>
      <c r="U76" s="356"/>
    </row>
    <row r="77" spans="1:21">
      <c r="A77" s="129"/>
      <c r="C77" s="195"/>
      <c r="D77" s="161"/>
      <c r="E77" s="225"/>
      <c r="G77" s="195"/>
      <c r="H77" s="161"/>
      <c r="I77" s="225"/>
      <c r="J77" s="172"/>
      <c r="K77" s="195"/>
      <c r="L77" s="161"/>
      <c r="M77" s="162"/>
      <c r="P77" s="161"/>
      <c r="S77" s="163"/>
      <c r="T77" s="161"/>
      <c r="U77" s="300"/>
    </row>
    <row r="78" spans="1:21">
      <c r="A78" s="129"/>
      <c r="C78" s="195"/>
      <c r="D78" s="161"/>
      <c r="E78" s="225"/>
      <c r="G78" s="488" t="s">
        <v>37</v>
      </c>
      <c r="H78" s="489"/>
      <c r="I78" s="490"/>
      <c r="J78" s="172"/>
      <c r="K78" s="505" t="s">
        <v>38</v>
      </c>
      <c r="L78" s="506"/>
      <c r="M78" s="506"/>
      <c r="P78" s="161"/>
      <c r="S78" s="489" t="s">
        <v>58</v>
      </c>
      <c r="T78" s="489"/>
      <c r="U78" s="490"/>
    </row>
    <row r="79" spans="1:21" ht="15" customHeight="1">
      <c r="A79" s="129" t="s">
        <v>61</v>
      </c>
      <c r="C79" s="488" t="s">
        <v>36</v>
      </c>
      <c r="D79" s="489"/>
      <c r="E79" s="490"/>
      <c r="G79" s="224"/>
      <c r="I79" s="300"/>
      <c r="J79" s="172"/>
      <c r="K79" s="224"/>
      <c r="P79" s="161"/>
      <c r="U79" s="300"/>
    </row>
    <row r="80" spans="1:21">
      <c r="A80" s="143" t="s">
        <v>62</v>
      </c>
      <c r="C80" s="268"/>
      <c r="D80" s="176"/>
      <c r="E80" s="269"/>
      <c r="G80" s="267">
        <v>2</v>
      </c>
      <c r="H80" s="398">
        <f>+(G80-'1_ENE'!G80)/'1_ENE'!G80</f>
        <v>1</v>
      </c>
      <c r="I80" s="401">
        <f>+'1_ENE'!G80+G80</f>
        <v>3</v>
      </c>
      <c r="J80" s="172"/>
      <c r="K80" s="267">
        <v>4</v>
      </c>
      <c r="L80" s="414">
        <f>+(K80-'1_ENE'!K80)/'1_ENE'!K80</f>
        <v>-0.42857142857142855</v>
      </c>
      <c r="M80" s="396">
        <f>+'1_ENE'!K80+K80</f>
        <v>11</v>
      </c>
      <c r="O80" s="357"/>
      <c r="P80" s="176"/>
      <c r="Q80" s="357"/>
      <c r="S80" s="190">
        <v>0</v>
      </c>
      <c r="T80" s="398">
        <f>+(S80-'1_ENE'!S80)/'1_ENE'!S80</f>
        <v>-1</v>
      </c>
      <c r="U80" s="401">
        <f>+'1_ENE'!S80+S80</f>
        <v>6</v>
      </c>
    </row>
    <row r="81" spans="1:21">
      <c r="A81" s="143" t="s">
        <v>63</v>
      </c>
      <c r="C81" s="268"/>
      <c r="D81" s="176"/>
      <c r="E81" s="269"/>
      <c r="G81" s="267">
        <v>5</v>
      </c>
      <c r="H81" s="398">
        <f>+(G81-'1_ENE'!G81)/'1_ENE'!G81</f>
        <v>1.5</v>
      </c>
      <c r="I81" s="401">
        <f>+'1_ENE'!G81+G81</f>
        <v>7</v>
      </c>
      <c r="J81" s="172"/>
      <c r="K81" s="267">
        <v>144</v>
      </c>
      <c r="L81" s="414">
        <f>+(K81-'1_ENE'!K81)/'1_ENE'!K81</f>
        <v>0.35849056603773582</v>
      </c>
      <c r="M81" s="396">
        <f>+'1_ENE'!K81+K81</f>
        <v>250</v>
      </c>
      <c r="O81" s="357"/>
      <c r="P81" s="176"/>
      <c r="Q81" s="357"/>
      <c r="S81" s="190">
        <v>4</v>
      </c>
      <c r="T81" s="398">
        <f>+(S81-'1_ENE'!S81)/'1_ENE'!S81</f>
        <v>-0.2</v>
      </c>
      <c r="U81" s="401">
        <f>+'1_ENE'!S81+S81</f>
        <v>9</v>
      </c>
    </row>
    <row r="82" spans="1:21">
      <c r="A82" s="143" t="s">
        <v>64</v>
      </c>
      <c r="C82" s="268"/>
      <c r="D82" s="176"/>
      <c r="E82" s="269"/>
      <c r="G82" s="267">
        <v>3</v>
      </c>
      <c r="H82" s="398">
        <f>+(G82-'1_ENE'!G82)/'1_ENE'!G82</f>
        <v>2</v>
      </c>
      <c r="I82" s="401">
        <f>+'1_ENE'!G82+G82</f>
        <v>4</v>
      </c>
      <c r="J82" s="172"/>
      <c r="K82" s="358">
        <v>72</v>
      </c>
      <c r="L82" s="414">
        <f>+(K82-'1_ENE'!K82)/'1_ENE'!K82</f>
        <v>-1.3698630136986301E-2</v>
      </c>
      <c r="M82" s="396">
        <f>+'1_ENE'!K82+K82</f>
        <v>145</v>
      </c>
      <c r="O82" s="357"/>
      <c r="P82" s="176"/>
      <c r="Q82" s="357"/>
      <c r="S82" s="290">
        <v>5</v>
      </c>
      <c r="T82" s="398">
        <f>+(S82-'1_ENE'!S82)/'1_ENE'!S82</f>
        <v>-0.2857142857142857</v>
      </c>
      <c r="U82" s="401">
        <f>+'1_ENE'!S82+S82</f>
        <v>12</v>
      </c>
    </row>
    <row r="83" spans="1:21">
      <c r="A83" s="143" t="s">
        <v>49</v>
      </c>
      <c r="C83" s="268"/>
      <c r="D83" s="176"/>
      <c r="E83" s="269"/>
      <c r="G83" s="268"/>
      <c r="H83" s="176"/>
      <c r="I83" s="269"/>
      <c r="J83" s="172"/>
      <c r="K83" s="224"/>
      <c r="O83" s="357"/>
      <c r="P83" s="176"/>
      <c r="Q83" s="357"/>
      <c r="S83" s="359"/>
      <c r="T83" s="176"/>
      <c r="U83" s="360"/>
    </row>
    <row r="84" spans="1:21">
      <c r="A84" s="133"/>
      <c r="C84" s="195"/>
      <c r="D84" s="448"/>
      <c r="E84" s="391"/>
      <c r="G84" s="195"/>
      <c r="H84" s="390"/>
      <c r="I84" s="391"/>
      <c r="J84" s="172"/>
      <c r="K84" s="195"/>
      <c r="L84" s="390"/>
      <c r="M84" s="389"/>
      <c r="P84" s="161"/>
      <c r="S84" s="163"/>
      <c r="T84" s="161"/>
      <c r="U84" s="300"/>
    </row>
    <row r="85" spans="1:21">
      <c r="A85" s="127"/>
      <c r="C85" s="488" t="s">
        <v>36</v>
      </c>
      <c r="D85" s="489"/>
      <c r="E85" s="490"/>
      <c r="F85" s="166"/>
      <c r="G85" s="488" t="s">
        <v>37</v>
      </c>
      <c r="H85" s="489"/>
      <c r="I85" s="490"/>
      <c r="J85" s="166"/>
      <c r="K85" s="505" t="s">
        <v>38</v>
      </c>
      <c r="L85" s="506"/>
      <c r="M85" s="506"/>
      <c r="N85" s="166"/>
      <c r="O85" s="506" t="s">
        <v>39</v>
      </c>
      <c r="P85" s="506"/>
      <c r="Q85" s="506"/>
      <c r="R85" s="166"/>
      <c r="S85" s="489" t="s">
        <v>40</v>
      </c>
      <c r="T85" s="489"/>
      <c r="U85" s="490"/>
    </row>
    <row r="86" spans="1:21">
      <c r="A86" s="129"/>
      <c r="C86" s="258"/>
      <c r="D86" s="168"/>
      <c r="E86" s="259"/>
      <c r="F86" s="173"/>
      <c r="G86" s="258"/>
      <c r="H86" s="168"/>
      <c r="I86" s="259"/>
      <c r="J86" s="164"/>
      <c r="K86" s="230"/>
      <c r="L86" s="166"/>
      <c r="M86" s="163"/>
      <c r="N86" s="164"/>
      <c r="O86" s="163"/>
      <c r="P86" s="166"/>
      <c r="Q86" s="163"/>
      <c r="S86" s="168"/>
      <c r="T86" s="168"/>
      <c r="U86" s="259"/>
    </row>
    <row r="87" spans="1:21">
      <c r="A87" s="129"/>
      <c r="C87" s="195" t="s">
        <v>5</v>
      </c>
      <c r="D87" s="165" t="s">
        <v>6</v>
      </c>
      <c r="E87" s="416" t="s">
        <v>41</v>
      </c>
      <c r="F87" s="164"/>
      <c r="G87" s="195" t="s">
        <v>5</v>
      </c>
      <c r="H87" s="165" t="s">
        <v>6</v>
      </c>
      <c r="I87" s="196" t="s">
        <v>41</v>
      </c>
      <c r="J87" s="164"/>
      <c r="K87" s="195" t="s">
        <v>5</v>
      </c>
      <c r="L87" s="166" t="s">
        <v>6</v>
      </c>
      <c r="M87" s="163" t="s">
        <v>41</v>
      </c>
      <c r="N87" s="164"/>
      <c r="O87" s="164" t="s">
        <v>5</v>
      </c>
      <c r="P87" s="166" t="s">
        <v>6</v>
      </c>
      <c r="Q87" s="164" t="s">
        <v>41</v>
      </c>
      <c r="S87" s="163" t="s">
        <v>5</v>
      </c>
      <c r="T87" s="166" t="s">
        <v>6</v>
      </c>
      <c r="U87" s="301" t="s">
        <v>41</v>
      </c>
    </row>
    <row r="88" spans="1:21">
      <c r="A88" s="129" t="s">
        <v>65</v>
      </c>
      <c r="C88" s="195"/>
      <c r="D88" s="161"/>
      <c r="E88" s="225"/>
      <c r="G88" s="195"/>
      <c r="H88" s="161"/>
      <c r="I88" s="225"/>
      <c r="J88" s="172"/>
      <c r="K88" s="195"/>
      <c r="L88" s="161"/>
      <c r="M88" s="162"/>
      <c r="P88" s="161"/>
      <c r="S88" s="163"/>
      <c r="T88" s="161"/>
      <c r="U88" s="300"/>
    </row>
    <row r="89" spans="1:21">
      <c r="A89" s="144" t="s">
        <v>66</v>
      </c>
      <c r="C89" s="271"/>
      <c r="D89" s="177"/>
      <c r="E89" s="272"/>
      <c r="G89" s="270">
        <v>6</v>
      </c>
      <c r="H89" s="398">
        <f>+(G89-'1_ENE'!G89)/'1_ENE'!G89</f>
        <v>0.2</v>
      </c>
      <c r="I89" s="401">
        <f>+'1_ENE'!G89+G89</f>
        <v>11</v>
      </c>
      <c r="J89" s="172"/>
      <c r="K89" s="271"/>
      <c r="L89" s="177"/>
      <c r="M89" s="178"/>
      <c r="O89" s="361"/>
      <c r="P89" s="177"/>
      <c r="Q89" s="361"/>
      <c r="S89" s="293"/>
      <c r="T89" s="177"/>
      <c r="U89" s="362"/>
    </row>
    <row r="90" spans="1:21">
      <c r="A90" s="144" t="s">
        <v>67</v>
      </c>
      <c r="C90" s="271"/>
      <c r="D90" s="177"/>
      <c r="E90" s="272"/>
      <c r="G90" s="271"/>
      <c r="H90" s="177"/>
      <c r="I90" s="272"/>
      <c r="J90" s="172"/>
      <c r="K90" s="270">
        <v>86</v>
      </c>
      <c r="L90" s="397">
        <f>+(K90-'1_ENE'!K90)/'1_ENE'!K90</f>
        <v>-2.2727272727272728E-2</v>
      </c>
      <c r="M90" s="400">
        <f>+'1_ENE'!K90+K90</f>
        <v>174</v>
      </c>
      <c r="O90" s="289">
        <v>8</v>
      </c>
      <c r="P90" s="387">
        <f>+(O90-'1_ENE'!O90)/'1_ENE'!O90</f>
        <v>-0.33333333333333331</v>
      </c>
      <c r="Q90" s="392">
        <f>+'1_ENE'!O90+O90</f>
        <v>20</v>
      </c>
      <c r="S90" s="293"/>
      <c r="T90" s="177"/>
      <c r="U90" s="362"/>
    </row>
    <row r="91" spans="1:21">
      <c r="A91" s="144" t="s">
        <v>68</v>
      </c>
      <c r="C91" s="271"/>
      <c r="D91" s="177"/>
      <c r="E91" s="272"/>
      <c r="G91" s="271"/>
      <c r="H91" s="177"/>
      <c r="I91" s="272"/>
      <c r="J91" s="172"/>
      <c r="K91" s="271"/>
      <c r="L91" s="177"/>
      <c r="M91" s="178"/>
      <c r="O91" s="361"/>
      <c r="P91" s="177"/>
      <c r="Q91" s="361"/>
      <c r="S91" s="289">
        <v>1</v>
      </c>
      <c r="T91" s="397" t="e">
        <f>+(S91-'1_ENE'!S91)/'1_ENE'!S91</f>
        <v>#DIV/0!</v>
      </c>
      <c r="U91" s="411">
        <f>+'1_ENE'!S91+S91</f>
        <v>1</v>
      </c>
    </row>
    <row r="92" spans="1:21">
      <c r="A92" s="144" t="s">
        <v>69</v>
      </c>
      <c r="C92" s="271"/>
      <c r="D92" s="177"/>
      <c r="E92" s="272"/>
      <c r="G92" s="271"/>
      <c r="H92" s="177"/>
      <c r="I92" s="272"/>
      <c r="J92" s="172"/>
      <c r="K92" s="271"/>
      <c r="L92" s="177"/>
      <c r="M92" s="178"/>
      <c r="O92" s="361"/>
      <c r="P92" s="177"/>
      <c r="Q92" s="361"/>
      <c r="S92" s="289">
        <v>5</v>
      </c>
      <c r="T92" s="397">
        <f>+(S92-'1_ENE'!S92)/'1_ENE'!S92</f>
        <v>0.25</v>
      </c>
      <c r="U92" s="411">
        <f>+'1_ENE'!S92+S92</f>
        <v>9</v>
      </c>
    </row>
    <row r="93" spans="1:21">
      <c r="A93" s="145" t="s">
        <v>70</v>
      </c>
      <c r="C93" s="271"/>
      <c r="D93" s="177"/>
      <c r="E93" s="272"/>
      <c r="G93" s="271"/>
      <c r="H93" s="177"/>
      <c r="I93" s="272"/>
      <c r="J93" s="172"/>
      <c r="K93" s="271"/>
      <c r="L93" s="177"/>
      <c r="M93" s="178"/>
      <c r="O93" s="361"/>
      <c r="P93" s="177"/>
      <c r="Q93" s="361"/>
      <c r="S93" s="289">
        <v>2</v>
      </c>
      <c r="T93" s="397">
        <f>+(S93-'1_ENE'!S93)/'1_ENE'!S93</f>
        <v>0</v>
      </c>
      <c r="U93" s="411">
        <f>+'1_ENE'!S93+S93</f>
        <v>4</v>
      </c>
    </row>
    <row r="94" spans="1:21">
      <c r="A94" s="145" t="s">
        <v>49</v>
      </c>
      <c r="C94" s="495"/>
      <c r="D94" s="496"/>
      <c r="E94" s="272"/>
      <c r="G94" s="271"/>
      <c r="H94" s="177"/>
      <c r="I94" s="272"/>
      <c r="J94" s="172"/>
      <c r="K94" s="271"/>
      <c r="L94" s="177"/>
      <c r="M94" s="178"/>
      <c r="O94" s="361"/>
      <c r="P94" s="177"/>
      <c r="Q94" s="361"/>
      <c r="S94" s="293"/>
      <c r="T94" s="293"/>
      <c r="U94" s="363"/>
    </row>
    <row r="95" spans="1:21">
      <c r="A95" s="133"/>
      <c r="C95" s="195"/>
      <c r="D95" s="161"/>
      <c r="E95" s="225"/>
      <c r="G95" s="195"/>
      <c r="H95" s="161"/>
      <c r="I95" s="225"/>
      <c r="J95" s="172"/>
      <c r="K95" s="195"/>
      <c r="L95" s="161"/>
      <c r="M95" s="162"/>
      <c r="P95" s="161"/>
      <c r="S95" s="163"/>
      <c r="T95" s="161"/>
      <c r="U95" s="300"/>
    </row>
    <row r="96" spans="1:21">
      <c r="A96" s="127"/>
      <c r="C96" s="488" t="s">
        <v>36</v>
      </c>
      <c r="D96" s="489"/>
      <c r="E96" s="490"/>
      <c r="F96" s="166"/>
      <c r="G96" s="488" t="s">
        <v>37</v>
      </c>
      <c r="H96" s="489"/>
      <c r="I96" s="490"/>
      <c r="J96" s="166"/>
      <c r="K96" s="505" t="s">
        <v>38</v>
      </c>
      <c r="L96" s="506"/>
      <c r="M96" s="506"/>
      <c r="N96" s="166"/>
      <c r="O96" s="506" t="s">
        <v>39</v>
      </c>
      <c r="P96" s="506"/>
      <c r="Q96" s="506"/>
      <c r="R96" s="166"/>
      <c r="S96" s="489" t="s">
        <v>40</v>
      </c>
      <c r="T96" s="489"/>
      <c r="U96" s="490"/>
    </row>
    <row r="97" spans="1:21">
      <c r="A97" s="129"/>
      <c r="C97" s="258"/>
      <c r="D97" s="168"/>
      <c r="E97" s="259"/>
      <c r="F97" s="173"/>
      <c r="G97" s="258"/>
      <c r="H97" s="168"/>
      <c r="I97" s="259"/>
      <c r="J97" s="164"/>
      <c r="K97" s="230"/>
      <c r="L97" s="166"/>
      <c r="M97" s="163"/>
      <c r="N97" s="164"/>
      <c r="O97" s="163"/>
      <c r="P97" s="166"/>
      <c r="Q97" s="163"/>
      <c r="S97" s="168"/>
      <c r="T97" s="168"/>
      <c r="U97" s="259"/>
    </row>
    <row r="98" spans="1:21">
      <c r="A98" s="129"/>
      <c r="C98" s="195" t="s">
        <v>5</v>
      </c>
      <c r="D98" s="165" t="s">
        <v>6</v>
      </c>
      <c r="E98" s="416" t="s">
        <v>41</v>
      </c>
      <c r="F98" s="164"/>
      <c r="G98" s="195" t="s">
        <v>5</v>
      </c>
      <c r="H98" s="165" t="s">
        <v>6</v>
      </c>
      <c r="I98" s="196" t="s">
        <v>41</v>
      </c>
      <c r="J98" s="164"/>
      <c r="K98" s="195" t="s">
        <v>5</v>
      </c>
      <c r="L98" s="166" t="s">
        <v>6</v>
      </c>
      <c r="M98" s="163" t="s">
        <v>41</v>
      </c>
      <c r="N98" s="164"/>
      <c r="O98" s="164" t="s">
        <v>5</v>
      </c>
      <c r="P98" s="166" t="s">
        <v>6</v>
      </c>
      <c r="Q98" s="164" t="s">
        <v>41</v>
      </c>
      <c r="S98" s="163" t="s">
        <v>5</v>
      </c>
      <c r="T98" s="166" t="s">
        <v>6</v>
      </c>
      <c r="U98" s="301" t="s">
        <v>41</v>
      </c>
    </row>
    <row r="99" spans="1:21">
      <c r="A99" s="129" t="s">
        <v>33</v>
      </c>
      <c r="C99" s="195"/>
      <c r="D99" s="161"/>
      <c r="E99" s="225"/>
      <c r="G99" s="195"/>
      <c r="H99" s="161"/>
      <c r="I99" s="225"/>
      <c r="K99" s="195"/>
      <c r="L99" s="161"/>
      <c r="M99" s="162"/>
      <c r="P99" s="161"/>
      <c r="S99" s="163"/>
      <c r="T99" s="161"/>
      <c r="U99" s="300"/>
    </row>
    <row r="100" spans="1:21">
      <c r="A100" s="146" t="s">
        <v>71</v>
      </c>
      <c r="C100" s="273"/>
      <c r="D100" s="449"/>
      <c r="E100" s="450"/>
      <c r="G100" s="297">
        <v>5</v>
      </c>
      <c r="H100" s="398">
        <f>+(G100-'1_ENE'!G100)/'1_ENE'!G100</f>
        <v>1.5</v>
      </c>
      <c r="I100" s="401">
        <f>+'1_ENE'!G100+G100</f>
        <v>7</v>
      </c>
      <c r="K100" s="273"/>
      <c r="L100" s="274"/>
      <c r="M100" s="364"/>
      <c r="O100" s="365"/>
      <c r="P100" s="274"/>
      <c r="Q100" s="365"/>
      <c r="S100" s="366"/>
      <c r="T100" s="274"/>
      <c r="U100" s="367"/>
    </row>
    <row r="101" spans="1:21">
      <c r="A101" s="146" t="s">
        <v>72</v>
      </c>
      <c r="C101" s="451">
        <v>435693</v>
      </c>
      <c r="D101" s="397">
        <f>+(C101-'1_ENE'!C101)/'1_ENE'!C101</f>
        <v>-3.3860871069245152E-2</v>
      </c>
      <c r="E101" s="401">
        <f>+'1_ENE'!C101+C101</f>
        <v>886656</v>
      </c>
      <c r="G101" s="273"/>
      <c r="H101" s="274"/>
      <c r="I101" s="275"/>
      <c r="K101" s="273"/>
      <c r="L101" s="274"/>
      <c r="M101" s="364"/>
      <c r="O101" s="365"/>
      <c r="P101" s="274"/>
      <c r="Q101" s="365"/>
      <c r="S101" s="366"/>
      <c r="T101" s="274"/>
      <c r="U101" s="367"/>
    </row>
    <row r="102" spans="1:21">
      <c r="A102" s="146" t="s">
        <v>73</v>
      </c>
      <c r="C102" s="273"/>
      <c r="D102" s="449"/>
      <c r="E102" s="450"/>
      <c r="G102" s="273"/>
      <c r="H102" s="274"/>
      <c r="I102" s="275"/>
      <c r="K102" s="273"/>
      <c r="L102" s="274"/>
      <c r="M102" s="364"/>
      <c r="O102" s="365"/>
      <c r="P102" s="274"/>
      <c r="Q102" s="365"/>
      <c r="S102" s="288">
        <f>114+108+114+157</f>
        <v>493</v>
      </c>
      <c r="T102" s="398">
        <f>+(S102-'1_ENE'!S102)/'1_ENE'!S102</f>
        <v>-2.1825396825396824E-2</v>
      </c>
      <c r="U102" s="401">
        <f>+'1_ENE'!S102+S102</f>
        <v>997</v>
      </c>
    </row>
    <row r="103" spans="1:21">
      <c r="A103" s="146" t="s">
        <v>74</v>
      </c>
      <c r="C103" s="535" t="s">
        <v>101</v>
      </c>
      <c r="D103" s="536"/>
      <c r="E103" s="450"/>
      <c r="G103" s="273"/>
      <c r="H103" s="274"/>
      <c r="I103" s="275"/>
      <c r="K103" s="273"/>
      <c r="L103" s="274"/>
      <c r="M103" s="364"/>
      <c r="O103" s="365"/>
      <c r="P103" s="274"/>
      <c r="Q103" s="365"/>
      <c r="S103" s="366"/>
      <c r="T103" s="366"/>
      <c r="U103" s="368"/>
    </row>
    <row r="104" spans="1:21">
      <c r="A104" s="124"/>
      <c r="C104" s="195"/>
      <c r="D104" s="161"/>
      <c r="E104" s="225"/>
      <c r="G104" s="195"/>
      <c r="H104" s="161"/>
      <c r="I104" s="225"/>
      <c r="K104" s="195"/>
      <c r="L104" s="161"/>
      <c r="M104" s="162"/>
      <c r="P104" s="161"/>
      <c r="S104" s="163"/>
      <c r="T104" s="161"/>
      <c r="U104" s="300"/>
    </row>
    <row r="105" spans="1:21">
      <c r="A105" s="127"/>
      <c r="C105" s="488" t="s">
        <v>36</v>
      </c>
      <c r="D105" s="489"/>
      <c r="E105" s="490"/>
      <c r="F105" s="166"/>
      <c r="G105" s="488" t="s">
        <v>37</v>
      </c>
      <c r="H105" s="489"/>
      <c r="I105" s="490"/>
      <c r="J105" s="166"/>
      <c r="K105" s="505" t="s">
        <v>38</v>
      </c>
      <c r="L105" s="506"/>
      <c r="M105" s="506"/>
      <c r="N105" s="166"/>
      <c r="O105" s="506" t="s">
        <v>39</v>
      </c>
      <c r="P105" s="506"/>
      <c r="Q105" s="506"/>
      <c r="R105" s="166"/>
      <c r="S105" s="489" t="s">
        <v>40</v>
      </c>
      <c r="T105" s="489"/>
      <c r="U105" s="490"/>
    </row>
    <row r="106" spans="1:21">
      <c r="A106" s="129"/>
      <c r="C106" s="258"/>
      <c r="D106" s="168"/>
      <c r="E106" s="259"/>
      <c r="F106" s="173"/>
      <c r="G106" s="258"/>
      <c r="H106" s="168"/>
      <c r="I106" s="259"/>
      <c r="J106" s="164"/>
      <c r="K106" s="230"/>
      <c r="L106" s="166"/>
      <c r="M106" s="163"/>
      <c r="N106" s="164"/>
      <c r="O106" s="163"/>
      <c r="P106" s="166"/>
      <c r="Q106" s="163"/>
      <c r="S106" s="168"/>
      <c r="T106" s="168"/>
      <c r="U106" s="259"/>
    </row>
    <row r="107" spans="1:21">
      <c r="A107" s="129"/>
      <c r="C107" s="195" t="s">
        <v>5</v>
      </c>
      <c r="D107" s="165" t="s">
        <v>6</v>
      </c>
      <c r="E107" s="416" t="s">
        <v>41</v>
      </c>
      <c r="F107" s="164"/>
      <c r="G107" s="195" t="s">
        <v>5</v>
      </c>
      <c r="H107" s="165" t="s">
        <v>6</v>
      </c>
      <c r="I107" s="196" t="s">
        <v>41</v>
      </c>
      <c r="J107" s="164"/>
      <c r="K107" s="195" t="s">
        <v>5</v>
      </c>
      <c r="L107" s="166" t="s">
        <v>6</v>
      </c>
      <c r="M107" s="163" t="s">
        <v>41</v>
      </c>
      <c r="N107" s="164"/>
      <c r="O107" s="164" t="s">
        <v>5</v>
      </c>
      <c r="P107" s="166" t="s">
        <v>6</v>
      </c>
      <c r="Q107" s="164" t="s">
        <v>41</v>
      </c>
      <c r="S107" s="163" t="s">
        <v>5</v>
      </c>
      <c r="T107" s="166" t="s">
        <v>6</v>
      </c>
      <c r="U107" s="301" t="s">
        <v>41</v>
      </c>
    </row>
    <row r="108" spans="1:21">
      <c r="A108" s="129" t="s">
        <v>75</v>
      </c>
      <c r="C108" s="195"/>
      <c r="D108" s="161"/>
      <c r="E108" s="225"/>
      <c r="G108" s="195"/>
      <c r="H108" s="161"/>
      <c r="I108" s="225"/>
      <c r="K108" s="195"/>
      <c r="L108" s="161"/>
      <c r="M108" s="162"/>
      <c r="P108" s="161"/>
      <c r="S108" s="163"/>
      <c r="T108" s="161"/>
      <c r="U108" s="300"/>
    </row>
    <row r="109" spans="1:21">
      <c r="A109" s="148" t="s">
        <v>76</v>
      </c>
      <c r="C109" s="452">
        <v>669</v>
      </c>
      <c r="D109" s="397">
        <f>+(C109-'1_ENE'!C109)/'1_ENE'!C109</f>
        <v>0</v>
      </c>
      <c r="E109" s="401">
        <f>+'1_ENE'!C109+C109</f>
        <v>1338</v>
      </c>
      <c r="G109" s="276"/>
      <c r="H109" s="277"/>
      <c r="I109" s="278"/>
      <c r="K109" s="195"/>
      <c r="L109" s="161"/>
      <c r="M109" s="162"/>
      <c r="P109" s="161"/>
      <c r="S109" s="163"/>
      <c r="T109" s="161"/>
      <c r="U109" s="300"/>
    </row>
    <row r="110" spans="1:21">
      <c r="A110" s="148" t="s">
        <v>77</v>
      </c>
      <c r="C110" s="452">
        <v>159</v>
      </c>
      <c r="D110" s="397">
        <f>+(C110-'1_ENE'!C110)/'1_ENE'!C110</f>
        <v>-0.33193277310924368</v>
      </c>
      <c r="E110" s="401">
        <f>+'1_ENE'!C110+C110</f>
        <v>397</v>
      </c>
      <c r="G110" s="276"/>
      <c r="H110" s="277"/>
      <c r="I110" s="278"/>
      <c r="K110" s="279"/>
      <c r="L110" s="179"/>
      <c r="M110" s="180"/>
      <c r="O110" s="369"/>
      <c r="P110" s="179"/>
      <c r="Q110" s="369"/>
      <c r="S110" s="370"/>
      <c r="T110" s="179"/>
      <c r="U110" s="278"/>
    </row>
    <row r="111" spans="1:21">
      <c r="A111" s="148" t="s">
        <v>78</v>
      </c>
      <c r="C111" s="279"/>
      <c r="D111" s="179"/>
      <c r="E111" s="280"/>
      <c r="G111" s="298">
        <v>4</v>
      </c>
      <c r="H111" s="398">
        <f>+(G111-'1_ENE'!G111)/'1_ENE'!G111</f>
        <v>0</v>
      </c>
      <c r="I111" s="401">
        <f>+'1_ENE'!G111+G111</f>
        <v>8</v>
      </c>
      <c r="K111" s="279"/>
      <c r="L111" s="179"/>
      <c r="M111" s="180"/>
      <c r="O111" s="369"/>
      <c r="P111" s="179"/>
      <c r="Q111" s="369"/>
      <c r="S111" s="370"/>
      <c r="T111" s="179"/>
      <c r="U111" s="278"/>
    </row>
    <row r="112" spans="1:21">
      <c r="A112" s="148" t="s">
        <v>79</v>
      </c>
      <c r="C112" s="279"/>
      <c r="D112" s="179"/>
      <c r="E112" s="280"/>
      <c r="G112" s="279"/>
      <c r="H112" s="179"/>
      <c r="I112" s="280"/>
      <c r="K112" s="279"/>
      <c r="L112" s="179"/>
      <c r="M112" s="180"/>
      <c r="O112" s="369"/>
      <c r="P112" s="179"/>
      <c r="Q112" s="369"/>
      <c r="S112" s="287">
        <v>149</v>
      </c>
      <c r="T112" s="398">
        <f>+(S112-'1_ENE'!S112)/'1_ENE'!S112</f>
        <v>3.4722222222222224E-2</v>
      </c>
      <c r="U112" s="401">
        <f>+'1_ENE'!S112+S112</f>
        <v>293</v>
      </c>
    </row>
    <row r="113" spans="1:21">
      <c r="A113" s="149" t="s">
        <v>80</v>
      </c>
      <c r="C113" s="279"/>
      <c r="D113" s="180"/>
      <c r="E113" s="280"/>
      <c r="G113" s="279"/>
      <c r="H113" s="179"/>
      <c r="I113" s="280"/>
      <c r="K113" s="279"/>
      <c r="L113" s="179"/>
      <c r="M113" s="180"/>
      <c r="O113" s="369"/>
      <c r="P113" s="179"/>
      <c r="Q113" s="369"/>
      <c r="S113" s="287">
        <v>59</v>
      </c>
      <c r="T113" s="398">
        <f>+(S113-'1_ENE'!S113)/'1_ENE'!S113</f>
        <v>0</v>
      </c>
      <c r="U113" s="401">
        <f>+'1_ENE'!S113+S113</f>
        <v>118</v>
      </c>
    </row>
    <row r="114" spans="1:21">
      <c r="A114" s="149" t="s">
        <v>81</v>
      </c>
      <c r="C114" s="279"/>
      <c r="D114" s="179"/>
      <c r="E114" s="280"/>
      <c r="G114" s="279"/>
      <c r="H114" s="179"/>
      <c r="I114" s="280"/>
      <c r="K114" s="279"/>
      <c r="L114" s="179"/>
      <c r="M114" s="180"/>
      <c r="O114" s="369"/>
      <c r="P114" s="179"/>
      <c r="Q114" s="369"/>
      <c r="S114" s="287">
        <v>165</v>
      </c>
      <c r="T114" s="398">
        <f>+(S114-'1_ENE'!S114)/'1_ENE'!S114</f>
        <v>-4.0697674418604654E-2</v>
      </c>
      <c r="U114" s="401">
        <f>+'1_ENE'!S114+S114</f>
        <v>337</v>
      </c>
    </row>
    <row r="115" spans="1:21">
      <c r="A115" s="148" t="s">
        <v>82</v>
      </c>
      <c r="C115" s="279"/>
      <c r="D115" s="179"/>
      <c r="E115" s="280"/>
      <c r="G115" s="279"/>
      <c r="H115" s="179"/>
      <c r="I115" s="280"/>
      <c r="K115" s="279"/>
      <c r="L115" s="179"/>
      <c r="M115" s="180"/>
      <c r="O115" s="369"/>
      <c r="P115" s="179"/>
      <c r="Q115" s="369"/>
      <c r="S115" s="287">
        <v>12</v>
      </c>
      <c r="T115" s="398">
        <f>+(S115-'1_ENE'!S115)/'1_ENE'!S115</f>
        <v>0.2</v>
      </c>
      <c r="U115" s="401">
        <f>+'1_ENE'!S115+S115</f>
        <v>22</v>
      </c>
    </row>
    <row r="116" spans="1:21">
      <c r="A116" s="148" t="s">
        <v>74</v>
      </c>
      <c r="C116" s="483" t="s">
        <v>102</v>
      </c>
      <c r="D116" s="484"/>
      <c r="E116" s="280"/>
      <c r="G116" s="279"/>
      <c r="H116" s="179"/>
      <c r="I116" s="280"/>
      <c r="K116" s="279"/>
      <c r="L116" s="179"/>
      <c r="M116" s="180"/>
      <c r="O116" s="369"/>
      <c r="P116" s="179"/>
      <c r="Q116" s="369"/>
      <c r="S116" s="370"/>
      <c r="T116" s="179"/>
      <c r="U116" s="278"/>
    </row>
    <row r="117" spans="1:21">
      <c r="A117" s="129"/>
      <c r="C117" s="195"/>
      <c r="D117" s="161"/>
      <c r="E117" s="225"/>
      <c r="G117" s="195"/>
      <c r="H117" s="161"/>
      <c r="I117" s="225"/>
      <c r="K117" s="195"/>
      <c r="L117" s="161"/>
      <c r="M117" s="162"/>
      <c r="P117" s="161"/>
      <c r="S117" s="163"/>
      <c r="T117" s="161"/>
      <c r="U117" s="300"/>
    </row>
    <row r="118" spans="1:21">
      <c r="A118" s="127"/>
      <c r="C118" s="488" t="s">
        <v>36</v>
      </c>
      <c r="D118" s="489"/>
      <c r="E118" s="490"/>
      <c r="F118" s="166"/>
      <c r="G118" s="488" t="s">
        <v>37</v>
      </c>
      <c r="H118" s="489"/>
      <c r="I118" s="490"/>
      <c r="J118" s="166"/>
      <c r="K118" s="505" t="s">
        <v>38</v>
      </c>
      <c r="L118" s="506"/>
      <c r="M118" s="506"/>
      <c r="N118" s="166"/>
      <c r="O118" s="506" t="s">
        <v>39</v>
      </c>
      <c r="P118" s="506"/>
      <c r="Q118" s="506"/>
      <c r="R118" s="166"/>
      <c r="S118" s="489" t="s">
        <v>40</v>
      </c>
      <c r="T118" s="489"/>
      <c r="U118" s="490"/>
    </row>
    <row r="119" spans="1:21">
      <c r="A119" s="129"/>
      <c r="C119" s="258"/>
      <c r="D119" s="168"/>
      <c r="E119" s="259"/>
      <c r="F119" s="173"/>
      <c r="G119" s="258"/>
      <c r="H119" s="168"/>
      <c r="I119" s="259"/>
      <c r="J119" s="164"/>
      <c r="K119" s="230"/>
      <c r="L119" s="166"/>
      <c r="M119" s="163"/>
      <c r="N119" s="164"/>
      <c r="O119" s="163"/>
      <c r="P119" s="166"/>
      <c r="Q119" s="163"/>
      <c r="S119" s="168"/>
      <c r="T119" s="168"/>
      <c r="U119" s="259"/>
    </row>
    <row r="120" spans="1:21">
      <c r="A120" s="129"/>
      <c r="C120" s="195" t="s">
        <v>5</v>
      </c>
      <c r="D120" s="165" t="s">
        <v>6</v>
      </c>
      <c r="E120" s="416" t="s">
        <v>41</v>
      </c>
      <c r="F120" s="164"/>
      <c r="G120" s="195" t="s">
        <v>5</v>
      </c>
      <c r="H120" s="165" t="s">
        <v>6</v>
      </c>
      <c r="I120" s="196" t="s">
        <v>41</v>
      </c>
      <c r="J120" s="164"/>
      <c r="K120" s="195" t="s">
        <v>5</v>
      </c>
      <c r="L120" s="166" t="s">
        <v>6</v>
      </c>
      <c r="M120" s="163" t="s">
        <v>41</v>
      </c>
      <c r="N120" s="164"/>
      <c r="O120" s="164" t="s">
        <v>5</v>
      </c>
      <c r="P120" s="166" t="s">
        <v>6</v>
      </c>
      <c r="Q120" s="164" t="s">
        <v>41</v>
      </c>
      <c r="S120" s="163" t="s">
        <v>5</v>
      </c>
      <c r="T120" s="166" t="s">
        <v>6</v>
      </c>
      <c r="U120" s="301" t="s">
        <v>41</v>
      </c>
    </row>
    <row r="121" spans="1:21">
      <c r="A121" s="129" t="s">
        <v>83</v>
      </c>
      <c r="C121" s="195"/>
      <c r="D121" s="161"/>
      <c r="E121" s="225"/>
      <c r="G121" s="195"/>
      <c r="H121" s="161"/>
      <c r="I121" s="225"/>
      <c r="K121" s="195"/>
      <c r="L121" s="161"/>
      <c r="M121" s="162"/>
      <c r="P121" s="161"/>
      <c r="S121" s="163"/>
      <c r="T121" s="161"/>
      <c r="U121" s="300"/>
    </row>
    <row r="122" spans="1:21">
      <c r="A122" s="150" t="s">
        <v>46</v>
      </c>
      <c r="C122" s="281"/>
      <c r="D122" s="167"/>
      <c r="E122" s="282"/>
      <c r="G122" s="299">
        <v>21</v>
      </c>
      <c r="H122" s="398">
        <f>+(G122-'1_ENE'!G122)/'1_ENE'!G122</f>
        <v>0.75</v>
      </c>
      <c r="I122" s="401">
        <f>+'1_ENE'!G122+G122</f>
        <v>33</v>
      </c>
      <c r="K122" s="281"/>
      <c r="L122" s="167"/>
      <c r="M122" s="182"/>
      <c r="O122" s="371"/>
      <c r="P122" s="167"/>
      <c r="Q122" s="371"/>
      <c r="S122" s="372"/>
      <c r="T122" s="167"/>
      <c r="U122" s="373"/>
    </row>
    <row r="123" spans="1:21">
      <c r="A123" s="150" t="s">
        <v>84</v>
      </c>
      <c r="C123" s="281"/>
      <c r="D123" s="167"/>
      <c r="E123" s="282"/>
      <c r="G123" s="281"/>
      <c r="H123" s="167"/>
      <c r="I123" s="282"/>
      <c r="K123" s="299">
        <v>418</v>
      </c>
      <c r="L123" s="397">
        <f>+(K123-'1_ENE'!K123)/'1_ENE'!K123</f>
        <v>-2.336448598130841E-2</v>
      </c>
      <c r="M123" s="400">
        <f>+'1_ENE'!K123+K123</f>
        <v>846</v>
      </c>
      <c r="O123" s="371"/>
      <c r="P123" s="167"/>
      <c r="Q123" s="371"/>
      <c r="S123" s="372"/>
      <c r="T123" s="167"/>
      <c r="U123" s="373"/>
    </row>
    <row r="124" spans="1:21" ht="24">
      <c r="A124" s="151" t="s">
        <v>85</v>
      </c>
      <c r="C124" s="281"/>
      <c r="D124" s="183"/>
      <c r="E124" s="283"/>
      <c r="F124" s="164"/>
      <c r="G124" s="281"/>
      <c r="H124" s="183"/>
      <c r="I124" s="283"/>
      <c r="J124" s="164"/>
      <c r="K124" s="281"/>
      <c r="L124" s="183"/>
      <c r="M124" s="181"/>
      <c r="N124" s="164"/>
      <c r="O124" s="374"/>
      <c r="P124" s="183"/>
      <c r="Q124" s="374"/>
      <c r="S124" s="456">
        <f>SUM(S125:S128)</f>
        <v>219</v>
      </c>
      <c r="T124" s="397">
        <f>(S124-'1_ENE'!S124)/'1_ENE'!S124</f>
        <v>3.3018867924528301E-2</v>
      </c>
      <c r="U124" s="457">
        <f>+'1_ENE'!U124+S124</f>
        <v>431</v>
      </c>
    </row>
    <row r="125" spans="1:21">
      <c r="A125" s="150" t="s">
        <v>86</v>
      </c>
      <c r="C125" s="281"/>
      <c r="D125" s="167"/>
      <c r="E125" s="282"/>
      <c r="G125" s="281"/>
      <c r="H125" s="167"/>
      <c r="I125" s="282"/>
      <c r="K125" s="281"/>
      <c r="L125" s="167"/>
      <c r="M125" s="182"/>
      <c r="O125" s="371"/>
      <c r="P125" s="167"/>
      <c r="Q125" s="371"/>
      <c r="S125" s="459">
        <v>55</v>
      </c>
      <c r="T125" s="410">
        <f>(S125-'1_ENE'!S125)/'1_ENE'!S125</f>
        <v>-3.5087719298245612E-2</v>
      </c>
      <c r="U125" s="461">
        <f>+'1_ENE'!U125+S125</f>
        <v>112</v>
      </c>
    </row>
    <row r="126" spans="1:21">
      <c r="A126" s="150" t="s">
        <v>87</v>
      </c>
      <c r="C126" s="281"/>
      <c r="D126" s="167"/>
      <c r="E126" s="282"/>
      <c r="G126" s="281"/>
      <c r="H126" s="167"/>
      <c r="I126" s="282"/>
      <c r="K126" s="281"/>
      <c r="L126" s="167"/>
      <c r="M126" s="182"/>
      <c r="O126" s="371"/>
      <c r="P126" s="167"/>
      <c r="Q126" s="371"/>
      <c r="S126" s="460">
        <v>45</v>
      </c>
      <c r="T126" s="410">
        <f>(S126-'1_ENE'!S126)/'1_ENE'!S126</f>
        <v>9.7560975609756101E-2</v>
      </c>
      <c r="U126" s="461">
        <f>+'1_ENE'!U126+S126</f>
        <v>86</v>
      </c>
    </row>
    <row r="127" spans="1:21">
      <c r="A127" s="150" t="s">
        <v>88</v>
      </c>
      <c r="C127" s="281"/>
      <c r="D127" s="167"/>
      <c r="E127" s="282"/>
      <c r="G127" s="281"/>
      <c r="H127" s="167"/>
      <c r="I127" s="282"/>
      <c r="K127" s="281"/>
      <c r="L127" s="167"/>
      <c r="M127" s="182"/>
      <c r="O127" s="371"/>
      <c r="P127" s="167"/>
      <c r="Q127" s="371"/>
      <c r="S127" s="460">
        <v>42</v>
      </c>
      <c r="T127" s="410">
        <f>(S127-'1_ENE'!S127)/'1_ENE'!S127</f>
        <v>0.16666666666666666</v>
      </c>
      <c r="U127" s="461">
        <f>+'1_ENE'!U127+S127</f>
        <v>78</v>
      </c>
    </row>
    <row r="128" spans="1:21">
      <c r="A128" s="150" t="s">
        <v>89</v>
      </c>
      <c r="C128" s="281"/>
      <c r="D128" s="167"/>
      <c r="E128" s="282"/>
      <c r="G128" s="281"/>
      <c r="H128" s="167"/>
      <c r="I128" s="282"/>
      <c r="K128" s="281"/>
      <c r="L128" s="167"/>
      <c r="M128" s="182"/>
      <c r="O128" s="371"/>
      <c r="P128" s="167"/>
      <c r="Q128" s="371"/>
      <c r="S128" s="460">
        <v>77</v>
      </c>
      <c r="T128" s="410">
        <f>(S128-'1_ENE'!S128)/'1_ENE'!S128</f>
        <v>-1.282051282051282E-2</v>
      </c>
      <c r="U128" s="461">
        <f>+'1_ENE'!U128+S128</f>
        <v>155</v>
      </c>
    </row>
    <row r="129" spans="1:21">
      <c r="A129" s="152" t="s">
        <v>90</v>
      </c>
      <c r="C129" s="281"/>
      <c r="D129" s="183"/>
      <c r="E129" s="283"/>
      <c r="F129" s="164"/>
      <c r="G129" s="281"/>
      <c r="H129" s="183"/>
      <c r="I129" s="283"/>
      <c r="J129" s="164"/>
      <c r="K129" s="281"/>
      <c r="L129" s="183"/>
      <c r="M129" s="181"/>
      <c r="N129" s="164"/>
      <c r="O129" s="374"/>
      <c r="P129" s="183"/>
      <c r="Q129" s="374"/>
      <c r="S129" s="456">
        <f>SUM(S130:S133)</f>
        <v>219</v>
      </c>
      <c r="T129" s="397">
        <f>(S129-'1_ENE'!S129)/'1_ENE'!S129</f>
        <v>3.3018867924528301E-2</v>
      </c>
      <c r="U129" s="457">
        <f>+'1_ENE'!U129+S129</f>
        <v>431</v>
      </c>
    </row>
    <row r="130" spans="1:21">
      <c r="A130" s="150" t="s">
        <v>86</v>
      </c>
      <c r="C130" s="281"/>
      <c r="D130" s="167"/>
      <c r="E130" s="282"/>
      <c r="G130" s="281"/>
      <c r="H130" s="167"/>
      <c r="I130" s="282"/>
      <c r="K130" s="281"/>
      <c r="L130" s="167"/>
      <c r="M130" s="182"/>
      <c r="O130" s="371"/>
      <c r="P130" s="167"/>
      <c r="Q130" s="371"/>
      <c r="S130" s="459">
        <v>55</v>
      </c>
      <c r="T130" s="410">
        <f>(S130-'1_ENE'!S130)/'1_ENE'!S130</f>
        <v>-3.5087719298245612E-2</v>
      </c>
      <c r="U130" s="461">
        <f>+'1_ENE'!U130+S130</f>
        <v>112</v>
      </c>
    </row>
    <row r="131" spans="1:21">
      <c r="A131" s="150" t="s">
        <v>87</v>
      </c>
      <c r="C131" s="281"/>
      <c r="D131" s="167"/>
      <c r="E131" s="282"/>
      <c r="G131" s="281"/>
      <c r="H131" s="167"/>
      <c r="I131" s="282"/>
      <c r="K131" s="281"/>
      <c r="L131" s="167"/>
      <c r="M131" s="182"/>
      <c r="O131" s="371"/>
      <c r="P131" s="167"/>
      <c r="Q131" s="371"/>
      <c r="S131" s="460">
        <v>45</v>
      </c>
      <c r="T131" s="410">
        <f>(S131-'1_ENE'!S131)/'1_ENE'!S131</f>
        <v>9.7560975609756101E-2</v>
      </c>
      <c r="U131" s="461">
        <f>+'1_ENE'!U131+S131</f>
        <v>86</v>
      </c>
    </row>
    <row r="132" spans="1:21">
      <c r="A132" s="150" t="s">
        <v>91</v>
      </c>
      <c r="C132" s="281"/>
      <c r="D132" s="167"/>
      <c r="E132" s="282"/>
      <c r="G132" s="281"/>
      <c r="H132" s="167"/>
      <c r="I132" s="282"/>
      <c r="K132" s="281"/>
      <c r="L132" s="167"/>
      <c r="M132" s="182"/>
      <c r="O132" s="371"/>
      <c r="P132" s="167"/>
      <c r="Q132" s="371"/>
      <c r="S132" s="460">
        <v>42</v>
      </c>
      <c r="T132" s="410">
        <f>(S132-'1_ENE'!S132)/'1_ENE'!S132</f>
        <v>0.16666666666666666</v>
      </c>
      <c r="U132" s="461">
        <f>+'1_ENE'!U132+S132</f>
        <v>78</v>
      </c>
    </row>
    <row r="133" spans="1:21">
      <c r="A133" s="150" t="s">
        <v>92</v>
      </c>
      <c r="C133" s="281"/>
      <c r="D133" s="167"/>
      <c r="E133" s="282"/>
      <c r="G133" s="281"/>
      <c r="H133" s="167"/>
      <c r="I133" s="282"/>
      <c r="K133" s="281"/>
      <c r="L133" s="167"/>
      <c r="M133" s="182"/>
      <c r="O133" s="371"/>
      <c r="P133" s="167"/>
      <c r="Q133" s="371"/>
      <c r="S133" s="460">
        <v>77</v>
      </c>
      <c r="T133" s="410">
        <f>(S133-'1_ENE'!S133)/'1_ENE'!S133</f>
        <v>-1.282051282051282E-2</v>
      </c>
      <c r="U133" s="461">
        <f>+'1_ENE'!U133+S133</f>
        <v>155</v>
      </c>
    </row>
    <row r="134" spans="1:21" ht="14.4" thickBot="1">
      <c r="A134" s="153"/>
      <c r="C134" s="375"/>
      <c r="D134" s="285"/>
      <c r="E134" s="453"/>
      <c r="G134" s="284"/>
      <c r="H134" s="285"/>
      <c r="I134" s="286"/>
      <c r="K134" s="375"/>
      <c r="L134" s="376"/>
      <c r="M134" s="377"/>
      <c r="N134" s="378"/>
      <c r="O134" s="378"/>
      <c r="P134" s="376"/>
      <c r="Q134" s="378"/>
      <c r="R134" s="379"/>
      <c r="S134" s="379"/>
      <c r="T134" s="285"/>
      <c r="U134" s="380"/>
    </row>
  </sheetData>
  <sheetProtection algorithmName="SHA-512" hashValue="nwKGbyZ6LrkrRBFY9Gj5TwjbeGZ7E3zepQMwYQ4T4yKIshY35cqy1+YvFzF7gj069FY10QRUIJ/x6YeHRpOKQA==" saltValue="/nlhYVWsMkbRM55mMIN6tA==" spinCount="100000" sheet="1" selectLockedCells="1"/>
  <mergeCells count="67">
    <mergeCell ref="C2:E2"/>
    <mergeCell ref="G2:I2"/>
    <mergeCell ref="K2:U2"/>
    <mergeCell ref="C4:E4"/>
    <mergeCell ref="G4:I4"/>
    <mergeCell ref="K4:U4"/>
    <mergeCell ref="C6:E6"/>
    <mergeCell ref="G6:I6"/>
    <mergeCell ref="K6:Q23"/>
    <mergeCell ref="S6:U23"/>
    <mergeCell ref="A11:A23"/>
    <mergeCell ref="H13:H16"/>
    <mergeCell ref="B19:B21"/>
    <mergeCell ref="F19:F21"/>
    <mergeCell ref="S38:U38"/>
    <mergeCell ref="C25:E25"/>
    <mergeCell ref="G25:I25"/>
    <mergeCell ref="K25:M25"/>
    <mergeCell ref="O25:Q25"/>
    <mergeCell ref="S25:U25"/>
    <mergeCell ref="C30:D30"/>
    <mergeCell ref="C36:D36"/>
    <mergeCell ref="C38:E38"/>
    <mergeCell ref="G38:I38"/>
    <mergeCell ref="K38:M38"/>
    <mergeCell ref="O38:Q38"/>
    <mergeCell ref="C46:D46"/>
    <mergeCell ref="C52:D52"/>
    <mergeCell ref="C58:D58"/>
    <mergeCell ref="C63:D63"/>
    <mergeCell ref="C65:E65"/>
    <mergeCell ref="C79:E79"/>
    <mergeCell ref="K65:M65"/>
    <mergeCell ref="O65:Q65"/>
    <mergeCell ref="S65:U65"/>
    <mergeCell ref="S68:U68"/>
    <mergeCell ref="C71:D71"/>
    <mergeCell ref="S73:U73"/>
    <mergeCell ref="G65:I65"/>
    <mergeCell ref="C75:D75"/>
    <mergeCell ref="C76:D76"/>
    <mergeCell ref="G78:I78"/>
    <mergeCell ref="K78:M78"/>
    <mergeCell ref="S78:U78"/>
    <mergeCell ref="S96:U96"/>
    <mergeCell ref="C103:D103"/>
    <mergeCell ref="C85:E85"/>
    <mergeCell ref="G85:I85"/>
    <mergeCell ref="K85:M85"/>
    <mergeCell ref="O85:Q85"/>
    <mergeCell ref="S85:U85"/>
    <mergeCell ref="C94:D94"/>
    <mergeCell ref="C96:E96"/>
    <mergeCell ref="G96:I96"/>
    <mergeCell ref="K96:M96"/>
    <mergeCell ref="O96:Q96"/>
    <mergeCell ref="S118:U118"/>
    <mergeCell ref="C105:E105"/>
    <mergeCell ref="G105:I105"/>
    <mergeCell ref="K105:M105"/>
    <mergeCell ref="O105:Q105"/>
    <mergeCell ref="S105:U105"/>
    <mergeCell ref="C116:D116"/>
    <mergeCell ref="C118:E118"/>
    <mergeCell ref="G118:I118"/>
    <mergeCell ref="K118:M118"/>
    <mergeCell ref="O118:Q118"/>
  </mergeCells>
  <conditionalFormatting sqref="D7:D10">
    <cfRule type="cellIs" dxfId="55" priority="21" operator="lessThan">
      <formula>-0.5</formula>
    </cfRule>
    <cfRule type="cellIs" dxfId="54" priority="22" operator="greaterThan">
      <formula>0.5</formula>
    </cfRule>
  </conditionalFormatting>
  <conditionalFormatting sqref="D29 D34:D35 D37">
    <cfRule type="cellIs" dxfId="53" priority="19" operator="lessThan">
      <formula>-0.5</formula>
    </cfRule>
    <cfRule type="cellIs" dxfId="52" priority="20" operator="greaterThan">
      <formula>0.5</formula>
    </cfRule>
  </conditionalFormatting>
  <conditionalFormatting sqref="H29:H30 D49:D50 P49:P50 H50 L50 D55:D56 L55:L56 H56 D61 H61 L61 D100:D101">
    <cfRule type="cellIs" dxfId="51" priority="27" operator="lessThan">
      <formula>-0.49</formula>
    </cfRule>
    <cfRule type="cellIs" dxfId="50" priority="28" operator="greaterThan">
      <formula>0.5</formula>
    </cfRule>
  </conditionalFormatting>
  <conditionalFormatting sqref="H33 D42:D44 H42:H44 L42:L44 D69:D70 E70:E71 M71 D74 P89:P90 L90 H100 T102 D109:D112 H122 L123 T124:T133">
    <cfRule type="cellIs" dxfId="49" priority="23" operator="lessThan">
      <formula>-0.49</formula>
    </cfRule>
    <cfRule type="cellIs" dxfId="48" priority="24" operator="greaterThan">
      <formula>0.5</formula>
    </cfRule>
  </conditionalFormatting>
  <conditionalFormatting sqref="H70 L70:L71 L80:L82 D84 L84 H111 T112:T115">
    <cfRule type="cellIs" dxfId="47" priority="9" operator="lessThan">
      <formula>-0.49</formula>
    </cfRule>
    <cfRule type="cellIs" dxfId="46" priority="10" operator="greaterThan">
      <formula>0.5</formula>
    </cfRule>
  </conditionalFormatting>
  <conditionalFormatting sqref="H75">
    <cfRule type="cellIs" dxfId="45" priority="17" operator="lessThan">
      <formula>-0.49</formula>
    </cfRule>
    <cfRule type="cellIs" dxfId="44" priority="18" operator="greaterThan">
      <formula>0.5</formula>
    </cfRule>
  </conditionalFormatting>
  <conditionalFormatting sqref="H89">
    <cfRule type="cellIs" dxfId="43" priority="15" operator="lessThan">
      <formula>-0.49</formula>
    </cfRule>
    <cfRule type="cellIs" dxfId="42" priority="16" operator="greaterThan">
      <formula>0.5</formula>
    </cfRule>
  </conditionalFormatting>
  <conditionalFormatting sqref="I7:I8">
    <cfRule type="cellIs" dxfId="41" priority="25" operator="lessThan">
      <formula>-0.49</formula>
    </cfRule>
    <cfRule type="cellIs" dxfId="40" priority="26" operator="greaterThan">
      <formula>0.5</formula>
    </cfRule>
  </conditionalFormatting>
  <conditionalFormatting sqref="L74:M76">
    <cfRule type="cellIs" dxfId="39" priority="7" operator="lessThan">
      <formula>-0.49</formula>
    </cfRule>
    <cfRule type="cellIs" dxfId="38" priority="8" operator="greaterThan">
      <formula>0.5</formula>
    </cfRule>
  </conditionalFormatting>
  <conditionalFormatting sqref="P56">
    <cfRule type="cellIs" dxfId="37" priority="11" operator="lessThan">
      <formula>-0.49</formula>
    </cfRule>
    <cfRule type="cellIs" dxfId="36" priority="12" operator="greaterThan">
      <formula>0.5</formula>
    </cfRule>
  </conditionalFormatting>
  <conditionalFormatting sqref="T70">
    <cfRule type="cellIs" dxfId="35" priority="3" operator="lessThan">
      <formula>-0.49</formula>
    </cfRule>
    <cfRule type="cellIs" dxfId="34" priority="4" operator="greaterThan">
      <formula>0.5</formula>
    </cfRule>
  </conditionalFormatting>
  <conditionalFormatting sqref="T75">
    <cfRule type="cellIs" dxfId="33" priority="1" operator="lessThan">
      <formula>-0.49</formula>
    </cfRule>
    <cfRule type="cellIs" dxfId="32" priority="2" operator="greaterThan">
      <formula>0.5</formula>
    </cfRule>
  </conditionalFormatting>
  <conditionalFormatting sqref="T80:T82">
    <cfRule type="cellIs" dxfId="31" priority="5" operator="lessThan">
      <formula>-0.49</formula>
    </cfRule>
    <cfRule type="cellIs" dxfId="30" priority="6" operator="greaterThan">
      <formula>0.5</formula>
    </cfRule>
  </conditionalFormatting>
  <conditionalFormatting sqref="T91:T93">
    <cfRule type="cellIs" dxfId="29" priority="13" operator="lessThan">
      <formula>-0.49</formula>
    </cfRule>
    <cfRule type="cellIs" dxfId="28" priority="14" operator="greaterThan">
      <formula>0.5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2F676-9BC9-49E6-8D67-95E6B1A0A59B}">
  <dimension ref="A1:U134"/>
  <sheetViews>
    <sheetView tabSelected="1" topLeftCell="A70" zoomScale="110" zoomScaleNormal="110" workbookViewId="0">
      <selection activeCell="A82" sqref="A82"/>
    </sheetView>
  </sheetViews>
  <sheetFormatPr baseColWidth="10" defaultColWidth="11.3984375" defaultRowHeight="13.8"/>
  <cols>
    <col min="1" max="1" width="40.8984375" style="117" customWidth="1"/>
    <col min="2" max="2" width="5" style="117" customWidth="1"/>
    <col min="3" max="3" width="13.3984375" style="117" customWidth="1"/>
    <col min="4" max="4" width="11.8984375" style="193" customWidth="1"/>
    <col min="5" max="5" width="13.8984375" style="123" customWidth="1"/>
    <col min="6" max="6" width="4.69921875" style="117" customWidth="1"/>
    <col min="7" max="7" width="15.09765625" style="117" customWidth="1"/>
    <col min="8" max="8" width="12.8984375" style="193" customWidth="1"/>
    <col min="9" max="9" width="12.8984375" style="123" customWidth="1"/>
    <col min="10" max="10" width="1.8984375" style="117" customWidth="1"/>
    <col min="11" max="11" width="10.09765625" style="117" customWidth="1"/>
    <col min="12" max="12" width="10.09765625" style="193" customWidth="1"/>
    <col min="13" max="13" width="11.09765625" style="123" customWidth="1"/>
    <col min="14" max="14" width="1.59765625" style="117" customWidth="1"/>
    <col min="15" max="15" width="10.3984375" style="117" bestFit="1" customWidth="1"/>
    <col min="16" max="16" width="9.59765625" style="193" bestFit="1" customWidth="1"/>
    <col min="17" max="17" width="11.09765625" style="117" bestFit="1" customWidth="1"/>
    <col min="18" max="18" width="1.8984375" style="163" customWidth="1"/>
    <col min="19" max="19" width="11.09765625" style="117" customWidth="1"/>
    <col min="20" max="20" width="11.09765625" style="193" customWidth="1"/>
    <col min="21" max="21" width="13.3984375" style="123" customWidth="1"/>
    <col min="22" max="16384" width="11.3984375" style="117"/>
  </cols>
  <sheetData>
    <row r="1" spans="1:21">
      <c r="A1" s="158" t="s">
        <v>0</v>
      </c>
      <c r="C1" s="118"/>
      <c r="D1" s="119"/>
      <c r="E1" s="122"/>
      <c r="F1" s="191"/>
      <c r="G1" s="118"/>
      <c r="H1" s="119"/>
      <c r="I1" s="122"/>
      <c r="J1" s="191"/>
      <c r="K1" s="118"/>
      <c r="L1" s="119"/>
      <c r="M1" s="120"/>
      <c r="N1" s="120"/>
      <c r="O1" s="121"/>
      <c r="P1" s="119"/>
      <c r="Q1" s="121"/>
      <c r="R1" s="121"/>
      <c r="S1" s="121"/>
      <c r="T1" s="119"/>
      <c r="U1" s="122"/>
    </row>
    <row r="2" spans="1:21" ht="17.399999999999999">
      <c r="A2" s="156" t="s">
        <v>103</v>
      </c>
      <c r="C2" s="480" t="s">
        <v>103</v>
      </c>
      <c r="D2" s="481"/>
      <c r="E2" s="482"/>
      <c r="F2" s="160"/>
      <c r="G2" s="480" t="s">
        <v>103</v>
      </c>
      <c r="H2" s="481"/>
      <c r="I2" s="482"/>
      <c r="J2" s="160"/>
      <c r="K2" s="480" t="s">
        <v>103</v>
      </c>
      <c r="L2" s="481"/>
      <c r="M2" s="481"/>
      <c r="N2" s="481"/>
      <c r="O2" s="481"/>
      <c r="P2" s="481"/>
      <c r="Q2" s="481"/>
      <c r="R2" s="481"/>
      <c r="S2" s="481"/>
      <c r="T2" s="481"/>
      <c r="U2" s="482"/>
    </row>
    <row r="3" spans="1:21" ht="18" thickBot="1">
      <c r="A3" s="159">
        <v>2026</v>
      </c>
      <c r="C3" s="192"/>
      <c r="D3" s="161"/>
      <c r="E3" s="225"/>
      <c r="G3" s="192"/>
      <c r="I3" s="194"/>
      <c r="K3" s="192"/>
      <c r="U3" s="300"/>
    </row>
    <row r="4" spans="1:21">
      <c r="A4" s="124"/>
      <c r="C4" s="526" t="s">
        <v>2</v>
      </c>
      <c r="D4" s="527"/>
      <c r="E4" s="528"/>
      <c r="F4" s="164"/>
      <c r="G4" s="529" t="s">
        <v>3</v>
      </c>
      <c r="H4" s="530"/>
      <c r="I4" s="531"/>
      <c r="J4" s="164"/>
      <c r="K4" s="532" t="s">
        <v>4</v>
      </c>
      <c r="L4" s="533"/>
      <c r="M4" s="533"/>
      <c r="N4" s="533"/>
      <c r="O4" s="533"/>
      <c r="P4" s="533"/>
      <c r="Q4" s="533"/>
      <c r="R4" s="533"/>
      <c r="S4" s="533"/>
      <c r="T4" s="533"/>
      <c r="U4" s="534"/>
    </row>
    <row r="5" spans="1:21">
      <c r="A5" s="124"/>
      <c r="C5" s="195" t="s">
        <v>5</v>
      </c>
      <c r="D5" s="165" t="s">
        <v>6</v>
      </c>
      <c r="E5" s="416" t="s">
        <v>7</v>
      </c>
      <c r="F5" s="164"/>
      <c r="G5" s="195"/>
      <c r="H5" s="166"/>
      <c r="I5" s="196"/>
      <c r="J5" s="164"/>
      <c r="K5" s="195"/>
      <c r="L5" s="166"/>
      <c r="M5" s="163"/>
      <c r="N5" s="164"/>
      <c r="O5" s="164"/>
      <c r="P5" s="166"/>
      <c r="Q5" s="164"/>
      <c r="S5" s="163"/>
      <c r="T5" s="166"/>
      <c r="U5" s="301"/>
    </row>
    <row r="6" spans="1:21" ht="40.5" customHeight="1">
      <c r="A6" s="473" t="s">
        <v>104</v>
      </c>
      <c r="C6" s="537" t="s">
        <v>105</v>
      </c>
      <c r="D6" s="538"/>
      <c r="E6" s="539"/>
      <c r="G6" s="537" t="s">
        <v>105</v>
      </c>
      <c r="H6" s="538"/>
      <c r="I6" s="539"/>
      <c r="K6" s="515" t="s">
        <v>10</v>
      </c>
      <c r="L6" s="516"/>
      <c r="M6" s="516"/>
      <c r="N6" s="516"/>
      <c r="O6" s="516"/>
      <c r="P6" s="516"/>
      <c r="Q6" s="516"/>
      <c r="S6" s="517" t="s">
        <v>11</v>
      </c>
      <c r="T6" s="517"/>
      <c r="U6" s="518"/>
    </row>
    <row r="7" spans="1:21" ht="23.25" customHeight="1">
      <c r="A7" s="474" t="s">
        <v>12</v>
      </c>
      <c r="C7" s="462">
        <v>2326</v>
      </c>
      <c r="D7" s="464">
        <f>+(C7-'2_FEB'!C7)/'1_ENE'!C7</f>
        <v>6.9917203311867529E-2</v>
      </c>
      <c r="E7" s="399">
        <f>('2_FEB'!C7+C7)/2</f>
        <v>2250</v>
      </c>
      <c r="G7" s="465" t="s">
        <v>13</v>
      </c>
      <c r="H7" s="466">
        <v>297</v>
      </c>
      <c r="I7" s="394">
        <f>+(H7-'2_FEB'!H7)/'1_ENE'!H7</f>
        <v>0.62231759656652363</v>
      </c>
      <c r="K7" s="515"/>
      <c r="L7" s="516"/>
      <c r="M7" s="516"/>
      <c r="N7" s="516"/>
      <c r="O7" s="516"/>
      <c r="P7" s="516"/>
      <c r="Q7" s="516"/>
      <c r="S7" s="517"/>
      <c r="T7" s="517"/>
      <c r="U7" s="518"/>
    </row>
    <row r="8" spans="1:21" ht="21">
      <c r="A8" s="474" t="s">
        <v>14</v>
      </c>
      <c r="C8" s="462">
        <v>1588</v>
      </c>
      <c r="D8" s="464">
        <f>+(C8-'2_FEB'!C8)/'1_ENE'!C8</f>
        <v>9.5359186268277173E-3</v>
      </c>
      <c r="E8" s="399">
        <f>('2_FEB'!C8+C8)/2</f>
        <v>1580.5</v>
      </c>
      <c r="G8" s="465" t="s">
        <v>15</v>
      </c>
      <c r="H8" s="466">
        <v>154</v>
      </c>
      <c r="I8" s="394">
        <f>+(H8-'2_FEB'!H8)/'1_ENE'!H8</f>
        <v>-0.57718120805369133</v>
      </c>
      <c r="K8" s="515"/>
      <c r="L8" s="516"/>
      <c r="M8" s="516"/>
      <c r="N8" s="516"/>
      <c r="O8" s="516"/>
      <c r="P8" s="516"/>
      <c r="Q8" s="516"/>
      <c r="S8" s="517"/>
      <c r="T8" s="517"/>
      <c r="U8" s="518"/>
    </row>
    <row r="9" spans="1:21" ht="18.600000000000001" customHeight="1">
      <c r="A9" s="474" t="s">
        <v>16</v>
      </c>
      <c r="C9" s="463">
        <v>738</v>
      </c>
      <c r="D9" s="464">
        <f>+(C9-'2_FEB'!C9)/'1_ENE'!C9</f>
        <v>0.22795341098169716</v>
      </c>
      <c r="E9" s="399">
        <f>('2_FEB'!C9+C9)/2</f>
        <v>669.5</v>
      </c>
      <c r="G9" s="198" t="s">
        <v>17</v>
      </c>
      <c r="H9" s="395">
        <f>+SUM(H7:H8)</f>
        <v>451</v>
      </c>
      <c r="I9" s="199"/>
      <c r="K9" s="515"/>
      <c r="L9" s="516"/>
      <c r="M9" s="516"/>
      <c r="N9" s="516"/>
      <c r="O9" s="516"/>
      <c r="P9" s="516"/>
      <c r="Q9" s="516"/>
      <c r="S9" s="517"/>
      <c r="T9" s="517"/>
      <c r="U9" s="518"/>
    </row>
    <row r="10" spans="1:21" ht="18.600000000000001" customHeight="1">
      <c r="A10" s="155"/>
      <c r="C10" s="419"/>
      <c r="D10" s="420"/>
      <c r="E10" s="421"/>
      <c r="G10" s="200"/>
      <c r="H10" s="382"/>
      <c r="I10" s="201"/>
      <c r="K10" s="515"/>
      <c r="L10" s="516"/>
      <c r="M10" s="516"/>
      <c r="N10" s="516"/>
      <c r="O10" s="516"/>
      <c r="P10" s="516"/>
      <c r="Q10" s="516"/>
      <c r="S10" s="517"/>
      <c r="T10" s="517"/>
      <c r="U10" s="518"/>
    </row>
    <row r="11" spans="1:21" s="123" customFormat="1" ht="18.600000000000001" customHeight="1">
      <c r="A11" s="540" t="s">
        <v>18</v>
      </c>
      <c r="C11" s="202" t="s">
        <v>19</v>
      </c>
      <c r="D11" s="383" t="s">
        <v>20</v>
      </c>
      <c r="E11" s="422" t="s">
        <v>21</v>
      </c>
      <c r="G11" s="202" t="s">
        <v>19</v>
      </c>
      <c r="H11" s="383" t="s">
        <v>21</v>
      </c>
      <c r="I11" s="383" t="s">
        <v>20</v>
      </c>
      <c r="K11" s="515"/>
      <c r="L11" s="516"/>
      <c r="M11" s="516"/>
      <c r="N11" s="516"/>
      <c r="O11" s="516"/>
      <c r="P11" s="516"/>
      <c r="Q11" s="516"/>
      <c r="R11" s="163"/>
      <c r="S11" s="517"/>
      <c r="T11" s="517"/>
      <c r="U11" s="518"/>
    </row>
    <row r="12" spans="1:21">
      <c r="A12" s="540"/>
      <c r="C12" s="476" t="s">
        <v>22</v>
      </c>
      <c r="D12" s="467">
        <v>548</v>
      </c>
      <c r="E12" s="468">
        <v>661</v>
      </c>
      <c r="G12" s="476" t="s">
        <v>22</v>
      </c>
      <c r="H12" s="467">
        <v>112</v>
      </c>
      <c r="I12" s="468">
        <v>148</v>
      </c>
      <c r="K12" s="515"/>
      <c r="L12" s="516"/>
      <c r="M12" s="516"/>
      <c r="N12" s="516"/>
      <c r="O12" s="516"/>
      <c r="P12" s="516"/>
      <c r="Q12" s="516"/>
      <c r="S12" s="517"/>
      <c r="T12" s="517"/>
      <c r="U12" s="518"/>
    </row>
    <row r="13" spans="1:21" ht="15" customHeight="1">
      <c r="A13" s="540"/>
      <c r="C13" s="476" t="s">
        <v>23</v>
      </c>
      <c r="D13" s="469">
        <v>364</v>
      </c>
      <c r="E13" s="470">
        <v>945</v>
      </c>
      <c r="G13" s="476" t="s">
        <v>23</v>
      </c>
      <c r="H13" s="541">
        <v>185</v>
      </c>
      <c r="I13" s="470">
        <v>103</v>
      </c>
      <c r="K13" s="515"/>
      <c r="L13" s="516"/>
      <c r="M13" s="516"/>
      <c r="N13" s="516"/>
      <c r="O13" s="516"/>
      <c r="P13" s="516"/>
      <c r="Q13" s="516"/>
      <c r="S13" s="517"/>
      <c r="T13" s="517"/>
      <c r="U13" s="518"/>
    </row>
    <row r="14" spans="1:21" ht="15" customHeight="1">
      <c r="A14" s="540"/>
      <c r="C14" s="476" t="s">
        <v>24</v>
      </c>
      <c r="D14" s="469">
        <v>365</v>
      </c>
      <c r="E14" s="470">
        <v>945</v>
      </c>
      <c r="G14" s="476" t="s">
        <v>24</v>
      </c>
      <c r="H14" s="541"/>
      <c r="I14" s="470">
        <v>103</v>
      </c>
      <c r="K14" s="515"/>
      <c r="L14" s="516"/>
      <c r="M14" s="516"/>
      <c r="N14" s="516"/>
      <c r="O14" s="516"/>
      <c r="P14" s="516"/>
      <c r="Q14" s="516"/>
      <c r="S14" s="517"/>
      <c r="T14" s="517"/>
      <c r="U14" s="518"/>
    </row>
    <row r="15" spans="1:21" ht="15" customHeight="1">
      <c r="A15" s="540"/>
      <c r="C15" s="476" t="s">
        <v>25</v>
      </c>
      <c r="D15" s="467">
        <v>275</v>
      </c>
      <c r="E15" s="468">
        <v>945</v>
      </c>
      <c r="G15" s="476" t="s">
        <v>25</v>
      </c>
      <c r="H15" s="541"/>
      <c r="I15" s="468">
        <v>78</v>
      </c>
      <c r="K15" s="515"/>
      <c r="L15" s="516"/>
      <c r="M15" s="516"/>
      <c r="N15" s="516"/>
      <c r="O15" s="516"/>
      <c r="P15" s="516"/>
      <c r="Q15" s="516"/>
      <c r="S15" s="517"/>
      <c r="T15" s="517"/>
      <c r="U15" s="518"/>
    </row>
    <row r="16" spans="1:21" ht="15" customHeight="1">
      <c r="A16" s="540"/>
      <c r="C16" s="476" t="s">
        <v>26</v>
      </c>
      <c r="D16" s="467">
        <v>19</v>
      </c>
      <c r="E16" s="468">
        <v>14</v>
      </c>
      <c r="G16" s="476" t="s">
        <v>26</v>
      </c>
      <c r="H16" s="541"/>
      <c r="I16" s="468">
        <v>3</v>
      </c>
      <c r="K16" s="515"/>
      <c r="L16" s="516"/>
      <c r="M16" s="516"/>
      <c r="N16" s="516"/>
      <c r="O16" s="516"/>
      <c r="P16" s="516"/>
      <c r="Q16" s="516"/>
      <c r="S16" s="517"/>
      <c r="T16" s="517"/>
      <c r="U16" s="518"/>
    </row>
    <row r="17" spans="1:21" ht="15" customHeight="1">
      <c r="A17" s="540"/>
      <c r="C17" s="476" t="s">
        <v>27</v>
      </c>
      <c r="D17" s="467">
        <v>139</v>
      </c>
      <c r="E17" s="468">
        <v>0</v>
      </c>
      <c r="G17" s="476" t="s">
        <v>27</v>
      </c>
      <c r="H17" s="467">
        <v>0</v>
      </c>
      <c r="I17" s="468">
        <v>35</v>
      </c>
      <c r="K17" s="515"/>
      <c r="L17" s="516"/>
      <c r="M17" s="516"/>
      <c r="N17" s="516"/>
      <c r="O17" s="516"/>
      <c r="P17" s="516"/>
      <c r="Q17" s="516"/>
      <c r="S17" s="517"/>
      <c r="T17" s="517"/>
      <c r="U17" s="518"/>
    </row>
    <row r="18" spans="1:21" ht="15" customHeight="1">
      <c r="A18" s="540"/>
      <c r="C18" s="476" t="s">
        <v>28</v>
      </c>
      <c r="D18" s="467">
        <v>126</v>
      </c>
      <c r="E18" s="468">
        <v>4</v>
      </c>
      <c r="F18" s="386"/>
      <c r="G18" s="476" t="s">
        <v>28</v>
      </c>
      <c r="H18" s="467">
        <v>0</v>
      </c>
      <c r="I18" s="468">
        <v>36</v>
      </c>
      <c r="K18" s="515"/>
      <c r="L18" s="516"/>
      <c r="M18" s="516"/>
      <c r="N18" s="516"/>
      <c r="O18" s="516"/>
      <c r="P18" s="516"/>
      <c r="Q18" s="516"/>
      <c r="S18" s="517"/>
      <c r="T18" s="517"/>
      <c r="U18" s="518"/>
    </row>
    <row r="19" spans="1:21" ht="15.9" customHeight="1">
      <c r="A19" s="540"/>
      <c r="B19" s="542" t="s">
        <v>29</v>
      </c>
      <c r="C19" s="476" t="s">
        <v>30</v>
      </c>
      <c r="D19" s="467">
        <v>89</v>
      </c>
      <c r="E19" s="468">
        <v>0</v>
      </c>
      <c r="F19" s="543" t="s">
        <v>29</v>
      </c>
      <c r="G19" s="476" t="s">
        <v>30</v>
      </c>
      <c r="H19" s="467">
        <v>0</v>
      </c>
      <c r="I19" s="468">
        <v>25</v>
      </c>
      <c r="K19" s="515"/>
      <c r="L19" s="516"/>
      <c r="M19" s="516"/>
      <c r="N19" s="516"/>
      <c r="O19" s="516"/>
      <c r="P19" s="516"/>
      <c r="Q19" s="516"/>
      <c r="S19" s="517"/>
      <c r="T19" s="517"/>
      <c r="U19" s="518"/>
    </row>
    <row r="20" spans="1:21" ht="15.9" customHeight="1">
      <c r="A20" s="540"/>
      <c r="B20" s="542"/>
      <c r="C20" s="476" t="s">
        <v>31</v>
      </c>
      <c r="D20" s="467">
        <v>105</v>
      </c>
      <c r="E20" s="468">
        <v>0</v>
      </c>
      <c r="F20" s="543"/>
      <c r="G20" s="476" t="s">
        <v>31</v>
      </c>
      <c r="H20" s="467">
        <v>0</v>
      </c>
      <c r="I20" s="468">
        <v>24</v>
      </c>
      <c r="K20" s="515"/>
      <c r="L20" s="516"/>
      <c r="M20" s="516"/>
      <c r="N20" s="516"/>
      <c r="O20" s="516"/>
      <c r="P20" s="516"/>
      <c r="Q20" s="516"/>
      <c r="S20" s="517"/>
      <c r="T20" s="517"/>
      <c r="U20" s="518"/>
    </row>
    <row r="21" spans="1:21">
      <c r="A21" s="540"/>
      <c r="B21" s="542"/>
      <c r="C21" s="476" t="s">
        <v>32</v>
      </c>
      <c r="D21" s="467">
        <v>58</v>
      </c>
      <c r="E21" s="468">
        <v>6</v>
      </c>
      <c r="F21" s="543"/>
      <c r="G21" s="476" t="s">
        <v>32</v>
      </c>
      <c r="H21" s="467">
        <v>0</v>
      </c>
      <c r="I21" s="468">
        <v>24</v>
      </c>
      <c r="K21" s="515"/>
      <c r="L21" s="516"/>
      <c r="M21" s="516"/>
      <c r="N21" s="516"/>
      <c r="O21" s="516"/>
      <c r="P21" s="516"/>
      <c r="Q21" s="516"/>
      <c r="S21" s="517"/>
      <c r="T21" s="517"/>
      <c r="U21" s="518"/>
    </row>
    <row r="22" spans="1:21">
      <c r="A22" s="540"/>
      <c r="C22" s="475" t="s">
        <v>33</v>
      </c>
      <c r="D22" s="471">
        <v>283</v>
      </c>
      <c r="E22" s="472">
        <v>1</v>
      </c>
      <c r="G22" s="475" t="s">
        <v>33</v>
      </c>
      <c r="H22" s="471">
        <v>0</v>
      </c>
      <c r="I22" s="472">
        <v>72</v>
      </c>
      <c r="K22" s="515"/>
      <c r="L22" s="516"/>
      <c r="M22" s="516"/>
      <c r="N22" s="516"/>
      <c r="O22" s="516"/>
      <c r="P22" s="516"/>
      <c r="Q22" s="516"/>
      <c r="S22" s="517"/>
      <c r="T22" s="517"/>
      <c r="U22" s="518"/>
    </row>
    <row r="23" spans="1:21">
      <c r="A23" s="540"/>
      <c r="C23" s="477" t="s">
        <v>34</v>
      </c>
      <c r="D23" s="471">
        <v>520</v>
      </c>
      <c r="E23" s="472">
        <v>0</v>
      </c>
      <c r="G23" s="477" t="s">
        <v>34</v>
      </c>
      <c r="H23" s="471">
        <v>0</v>
      </c>
      <c r="I23" s="472">
        <v>175</v>
      </c>
      <c r="K23" s="515"/>
      <c r="L23" s="516"/>
      <c r="M23" s="516"/>
      <c r="N23" s="516"/>
      <c r="O23" s="516"/>
      <c r="P23" s="516"/>
      <c r="Q23" s="516"/>
      <c r="S23" s="517"/>
      <c r="T23" s="517"/>
      <c r="U23" s="518"/>
    </row>
    <row r="24" spans="1:21">
      <c r="A24" s="124"/>
      <c r="C24" s="195"/>
      <c r="D24" s="161"/>
      <c r="E24" s="225"/>
      <c r="G24" s="477" t="s">
        <v>35</v>
      </c>
      <c r="H24" s="471">
        <v>0</v>
      </c>
      <c r="I24" s="472">
        <v>9</v>
      </c>
      <c r="K24" s="195"/>
      <c r="S24" s="302"/>
      <c r="T24" s="168"/>
      <c r="U24" s="303"/>
    </row>
    <row r="25" spans="1:21">
      <c r="A25" s="127"/>
      <c r="C25" s="488" t="s">
        <v>36</v>
      </c>
      <c r="D25" s="489"/>
      <c r="E25" s="490"/>
      <c r="F25" s="166"/>
      <c r="G25" s="488" t="s">
        <v>37</v>
      </c>
      <c r="H25" s="489"/>
      <c r="I25" s="490"/>
      <c r="J25" s="166"/>
      <c r="K25" s="505" t="s">
        <v>38</v>
      </c>
      <c r="L25" s="506"/>
      <c r="M25" s="506"/>
      <c r="N25" s="166"/>
      <c r="O25" s="506" t="s">
        <v>39</v>
      </c>
      <c r="P25" s="506"/>
      <c r="Q25" s="506"/>
      <c r="R25" s="166"/>
      <c r="S25" s="489" t="s">
        <v>40</v>
      </c>
      <c r="T25" s="489"/>
      <c r="U25" s="490"/>
    </row>
    <row r="26" spans="1:21">
      <c r="A26" s="124"/>
      <c r="C26" s="195"/>
      <c r="D26" s="161"/>
      <c r="E26" s="225"/>
      <c r="G26" s="219"/>
      <c r="I26" s="194"/>
      <c r="K26" s="195"/>
      <c r="S26" s="163"/>
      <c r="U26" s="300"/>
    </row>
    <row r="27" spans="1:21">
      <c r="A27" s="128"/>
      <c r="C27" s="195" t="s">
        <v>5</v>
      </c>
      <c r="D27" s="165" t="s">
        <v>6</v>
      </c>
      <c r="E27" s="416" t="s">
        <v>41</v>
      </c>
      <c r="F27" s="163"/>
      <c r="G27" s="195" t="s">
        <v>5</v>
      </c>
      <c r="H27" s="165" t="s">
        <v>6</v>
      </c>
      <c r="I27" s="196" t="s">
        <v>41</v>
      </c>
      <c r="J27" s="163"/>
      <c r="K27" s="195" t="s">
        <v>5</v>
      </c>
      <c r="L27" s="166" t="s">
        <v>6</v>
      </c>
      <c r="M27" s="163" t="s">
        <v>41</v>
      </c>
      <c r="N27" s="163"/>
      <c r="O27" s="163" t="s">
        <v>5</v>
      </c>
      <c r="P27" s="166" t="s">
        <v>6</v>
      </c>
      <c r="Q27" s="163" t="s">
        <v>41</v>
      </c>
      <c r="S27" s="163" t="s">
        <v>5</v>
      </c>
      <c r="T27" s="166" t="s">
        <v>6</v>
      </c>
      <c r="U27" s="301" t="s">
        <v>41</v>
      </c>
    </row>
    <row r="28" spans="1:21">
      <c r="A28" s="129" t="s">
        <v>22</v>
      </c>
      <c r="C28" s="195"/>
      <c r="D28" s="161"/>
      <c r="E28" s="220">
        <v>36230</v>
      </c>
      <c r="G28" s="219"/>
      <c r="H28" s="161"/>
      <c r="I28" s="194"/>
      <c r="K28" s="195"/>
      <c r="L28" s="161"/>
      <c r="M28" s="162"/>
      <c r="P28" s="161"/>
      <c r="S28" s="163"/>
      <c r="T28" s="161"/>
      <c r="U28" s="300"/>
    </row>
    <row r="29" spans="1:21">
      <c r="A29" s="130" t="s">
        <v>42</v>
      </c>
      <c r="C29" s="220">
        <v>13871</v>
      </c>
      <c r="D29" s="397">
        <f>+(C29-'2_FEB'!C29)/'2_FEB'!C29</f>
        <v>0.15514656895403064</v>
      </c>
      <c r="E29" s="399"/>
      <c r="G29" s="220">
        <v>1</v>
      </c>
      <c r="H29" s="398">
        <f>+(G29-'2_FEB'!G29)/'2_FEB'!G29</f>
        <v>-0.75</v>
      </c>
      <c r="I29" s="399">
        <f>'2_FEB'!I29+G29</f>
        <v>7</v>
      </c>
      <c r="K29" s="304"/>
      <c r="L29" s="222"/>
      <c r="M29" s="305"/>
      <c r="O29" s="306"/>
      <c r="P29" s="222"/>
      <c r="Q29" s="306"/>
      <c r="S29" s="307"/>
      <c r="T29" s="222"/>
      <c r="U29" s="308"/>
    </row>
    <row r="30" spans="1:21" ht="110.4">
      <c r="A30" s="131" t="s">
        <v>43</v>
      </c>
      <c r="C30" s="486" t="s">
        <v>106</v>
      </c>
      <c r="D30" s="487"/>
      <c r="E30" s="425" t="s">
        <v>107</v>
      </c>
      <c r="F30" s="169"/>
      <c r="G30" s="221" t="s">
        <v>108</v>
      </c>
      <c r="H30" s="222"/>
      <c r="I30" s="223"/>
      <c r="J30" s="169"/>
      <c r="K30" s="309"/>
      <c r="L30" s="222"/>
      <c r="M30" s="310"/>
      <c r="N30" s="169"/>
      <c r="O30" s="311"/>
      <c r="P30" s="222"/>
      <c r="Q30" s="311"/>
      <c r="R30" s="166"/>
      <c r="S30" s="312"/>
      <c r="T30" s="222"/>
      <c r="U30" s="313"/>
    </row>
    <row r="31" spans="1:21">
      <c r="A31" s="124"/>
      <c r="C31" s="195"/>
      <c r="D31" s="161"/>
      <c r="E31" s="225"/>
      <c r="G31" s="224"/>
      <c r="H31" s="161"/>
      <c r="I31" s="225"/>
      <c r="K31" s="195"/>
      <c r="L31" s="161"/>
      <c r="M31" s="162"/>
      <c r="P31" s="161"/>
      <c r="S31" s="163"/>
      <c r="T31" s="161"/>
      <c r="U31" s="300"/>
    </row>
    <row r="32" spans="1:21">
      <c r="A32" s="129" t="s">
        <v>45</v>
      </c>
      <c r="C32" s="195"/>
      <c r="D32" s="161"/>
      <c r="E32" s="225"/>
      <c r="G32" s="195"/>
      <c r="H32" s="161"/>
      <c r="I32" s="225"/>
      <c r="K32" s="195"/>
      <c r="L32" s="161"/>
      <c r="M32" s="162"/>
      <c r="P32" s="161"/>
      <c r="S32" s="163"/>
      <c r="T32" s="161"/>
      <c r="U32" s="300"/>
    </row>
    <row r="33" spans="1:21">
      <c r="A33" s="132" t="s">
        <v>46</v>
      </c>
      <c r="C33" s="314"/>
      <c r="D33" s="170"/>
      <c r="E33" s="229"/>
      <c r="G33" s="226">
        <v>8</v>
      </c>
      <c r="H33" s="295">
        <f>+(G33-'2_FEB'!G33)/'2_FEB'!G33</f>
        <v>0</v>
      </c>
      <c r="I33" s="401">
        <f>+'2_FEB'!I33+G33</f>
        <v>24</v>
      </c>
      <c r="K33" s="314"/>
      <c r="L33" s="170"/>
      <c r="M33" s="171"/>
      <c r="O33" s="315"/>
      <c r="P33" s="170"/>
      <c r="Q33" s="315"/>
      <c r="S33" s="316"/>
      <c r="T33" s="170"/>
      <c r="U33" s="317"/>
    </row>
    <row r="34" spans="1:21">
      <c r="A34" s="132" t="s">
        <v>47</v>
      </c>
      <c r="C34" s="426">
        <v>5671</v>
      </c>
      <c r="D34" s="397">
        <f>+(C34-'2_FEB'!C34)/'2_FEB'!C34</f>
        <v>0.11043665557078519</v>
      </c>
      <c r="E34" s="401">
        <f>'2_FEB'!E34+C34</f>
        <v>16263</v>
      </c>
      <c r="G34" s="227"/>
      <c r="H34" s="228"/>
      <c r="I34" s="229"/>
      <c r="K34" s="314"/>
      <c r="L34" s="170"/>
      <c r="M34" s="171"/>
      <c r="O34" s="315"/>
      <c r="P34" s="170"/>
      <c r="Q34" s="315"/>
      <c r="S34" s="316"/>
      <c r="T34" s="170"/>
      <c r="U34" s="317"/>
    </row>
    <row r="35" spans="1:21">
      <c r="A35" s="132" t="s">
        <v>48</v>
      </c>
      <c r="C35" s="426">
        <v>3638</v>
      </c>
      <c r="D35" s="397">
        <f>+(C35-'2_FEB'!C35)/'2_FEB'!C35</f>
        <v>0.15455410980641066</v>
      </c>
      <c r="E35" s="401">
        <f>'2_FEB'!E35+C35</f>
        <v>10364</v>
      </c>
      <c r="G35" s="227"/>
      <c r="H35" s="228"/>
      <c r="I35" s="229"/>
      <c r="K35" s="314"/>
      <c r="L35" s="170"/>
      <c r="M35" s="171"/>
      <c r="O35" s="315"/>
      <c r="P35" s="170"/>
      <c r="Q35" s="315"/>
      <c r="S35" s="316"/>
      <c r="T35" s="170"/>
      <c r="U35" s="317"/>
    </row>
    <row r="36" spans="1:21">
      <c r="A36" s="132" t="s">
        <v>49</v>
      </c>
      <c r="C36" s="491" t="s">
        <v>109</v>
      </c>
      <c r="D36" s="492"/>
      <c r="E36" s="427"/>
      <c r="G36" s="227"/>
      <c r="H36" s="228"/>
      <c r="I36" s="229"/>
      <c r="K36" s="314"/>
      <c r="L36" s="170"/>
      <c r="M36" s="171"/>
      <c r="O36" s="315"/>
      <c r="P36" s="170"/>
      <c r="Q36" s="315"/>
      <c r="S36" s="316"/>
      <c r="T36" s="170"/>
      <c r="U36" s="317"/>
    </row>
    <row r="37" spans="1:21">
      <c r="A37" s="133"/>
      <c r="C37" s="195"/>
      <c r="D37" s="161"/>
      <c r="E37" s="225"/>
      <c r="G37" s="230"/>
      <c r="I37" s="225"/>
      <c r="K37" s="195"/>
      <c r="L37" s="161"/>
      <c r="M37" s="162"/>
      <c r="P37" s="161"/>
      <c r="S37" s="163"/>
      <c r="T37" s="161"/>
      <c r="U37" s="300"/>
    </row>
    <row r="38" spans="1:21">
      <c r="A38" s="127"/>
      <c r="C38" s="488" t="s">
        <v>36</v>
      </c>
      <c r="D38" s="489"/>
      <c r="E38" s="490"/>
      <c r="F38" s="166"/>
      <c r="G38" s="488" t="s">
        <v>37</v>
      </c>
      <c r="H38" s="489"/>
      <c r="I38" s="490"/>
      <c r="J38" s="166"/>
      <c r="K38" s="505" t="s">
        <v>38</v>
      </c>
      <c r="L38" s="506"/>
      <c r="M38" s="506"/>
      <c r="N38" s="166"/>
      <c r="O38" s="506" t="s">
        <v>39</v>
      </c>
      <c r="P38" s="506"/>
      <c r="Q38" s="506"/>
      <c r="R38" s="166"/>
      <c r="S38" s="489" t="s">
        <v>40</v>
      </c>
      <c r="T38" s="489"/>
      <c r="U38" s="490"/>
    </row>
    <row r="39" spans="1:21">
      <c r="A39" s="124"/>
      <c r="C39" s="195"/>
      <c r="D39" s="161"/>
      <c r="E39" s="225"/>
      <c r="G39" s="219"/>
      <c r="I39" s="194"/>
      <c r="K39" s="195"/>
      <c r="S39" s="163"/>
      <c r="U39" s="300"/>
    </row>
    <row r="40" spans="1:21">
      <c r="A40" s="129"/>
      <c r="C40" s="195" t="s">
        <v>5</v>
      </c>
      <c r="D40" s="165" t="s">
        <v>6</v>
      </c>
      <c r="E40" s="416" t="s">
        <v>41</v>
      </c>
      <c r="F40" s="164"/>
      <c r="G40" s="195" t="s">
        <v>5</v>
      </c>
      <c r="H40" s="165" t="s">
        <v>6</v>
      </c>
      <c r="I40" s="196" t="s">
        <v>41</v>
      </c>
      <c r="J40" s="164"/>
      <c r="K40" s="195" t="s">
        <v>5</v>
      </c>
      <c r="L40" s="166" t="s">
        <v>6</v>
      </c>
      <c r="M40" s="163" t="s">
        <v>41</v>
      </c>
      <c r="N40" s="164"/>
      <c r="O40" s="164" t="s">
        <v>5</v>
      </c>
      <c r="P40" s="166" t="s">
        <v>6</v>
      </c>
      <c r="Q40" s="164" t="s">
        <v>41</v>
      </c>
      <c r="S40" s="163" t="s">
        <v>5</v>
      </c>
      <c r="T40" s="166" t="s">
        <v>6</v>
      </c>
      <c r="U40" s="301" t="s">
        <v>41</v>
      </c>
    </row>
    <row r="41" spans="1:21">
      <c r="A41" s="129" t="s">
        <v>23</v>
      </c>
      <c r="C41" s="195"/>
      <c r="D41" s="161"/>
      <c r="E41" s="225"/>
      <c r="G41" s="195"/>
      <c r="H41" s="161"/>
      <c r="I41" s="225"/>
      <c r="J41" s="172"/>
      <c r="K41" s="195"/>
      <c r="L41" s="161"/>
      <c r="M41" s="162"/>
      <c r="P41" s="161"/>
      <c r="S41" s="163"/>
      <c r="T41" s="161"/>
      <c r="U41" s="300"/>
    </row>
    <row r="42" spans="1:21">
      <c r="A42" s="134" t="s">
        <v>50</v>
      </c>
      <c r="C42" s="428">
        <v>0</v>
      </c>
      <c r="D42" s="397">
        <f>(C42-'2_FEB'!C42)/'2_FEB'!C42</f>
        <v>-1</v>
      </c>
      <c r="E42" s="401">
        <f>+'2_FEB'!E42+C42</f>
        <v>6308</v>
      </c>
      <c r="G42" s="231"/>
      <c r="H42" s="232"/>
      <c r="I42" s="233"/>
      <c r="J42" s="172"/>
      <c r="K42" s="231"/>
      <c r="L42" s="232"/>
      <c r="M42" s="318"/>
      <c r="O42" s="319"/>
      <c r="P42" s="232"/>
      <c r="Q42" s="319"/>
      <c r="S42" s="320"/>
      <c r="T42" s="232"/>
      <c r="U42" s="321"/>
    </row>
    <row r="43" spans="1:21">
      <c r="A43" s="134" t="s">
        <v>51</v>
      </c>
      <c r="C43" s="428">
        <v>0</v>
      </c>
      <c r="D43" s="397">
        <f>(C43-'2_FEB'!C43)/'2_FEB'!C43</f>
        <v>-1</v>
      </c>
      <c r="E43" s="401">
        <f>+'2_FEB'!E43+C43</f>
        <v>2834</v>
      </c>
      <c r="G43" s="231"/>
      <c r="H43" s="232"/>
      <c r="I43" s="233"/>
      <c r="J43" s="172"/>
      <c r="K43" s="231"/>
      <c r="L43" s="232"/>
      <c r="M43" s="318"/>
      <c r="O43" s="319"/>
      <c r="P43" s="232"/>
      <c r="Q43" s="319"/>
      <c r="S43" s="320"/>
      <c r="T43" s="232"/>
      <c r="U43" s="321"/>
    </row>
    <row r="44" spans="1:21">
      <c r="A44" s="135" t="s">
        <v>52</v>
      </c>
      <c r="C44" s="454">
        <f>+SUM(C42:C43)</f>
        <v>0</v>
      </c>
      <c r="D44" s="397">
        <f>(C44-'2_FEB'!C44)/'2_FEB'!C44</f>
        <v>-1</v>
      </c>
      <c r="E44" s="401">
        <f>+'2_FEB'!E44+C44</f>
        <v>9142</v>
      </c>
      <c r="G44" s="234">
        <v>0</v>
      </c>
      <c r="H44" s="397">
        <f>(G44-'2_FEB'!G44)/'2_FEB'!G44</f>
        <v>-1</v>
      </c>
      <c r="I44" s="401">
        <f>+'2_FEB'!I44+G44</f>
        <v>4</v>
      </c>
      <c r="J44" s="172"/>
      <c r="K44" s="234">
        <v>0</v>
      </c>
      <c r="L44" s="397">
        <f>(K44-'2_FEB'!K44)/'2_FEB'!K44</f>
        <v>-1</v>
      </c>
      <c r="M44" s="400">
        <f>+'2_FEB'!M44+K44</f>
        <v>2117</v>
      </c>
      <c r="O44" s="319"/>
      <c r="P44" s="232"/>
      <c r="Q44" s="319"/>
      <c r="S44" s="320"/>
      <c r="T44" s="232"/>
      <c r="U44" s="321"/>
    </row>
    <row r="45" spans="1:21">
      <c r="A45" s="136" t="s">
        <v>53</v>
      </c>
      <c r="C45" s="231"/>
      <c r="D45" s="402">
        <f>+C44-'2_FEB'!C44</f>
        <v>-5220</v>
      </c>
      <c r="E45" s="430"/>
      <c r="G45" s="235"/>
      <c r="H45" s="236"/>
      <c r="I45" s="237"/>
      <c r="J45" s="172"/>
      <c r="K45" s="235"/>
      <c r="L45" s="236"/>
      <c r="M45" s="322"/>
      <c r="O45" s="323"/>
      <c r="P45" s="236"/>
      <c r="Q45" s="323"/>
      <c r="S45" s="324"/>
      <c r="T45" s="236"/>
      <c r="U45" s="325"/>
    </row>
    <row r="46" spans="1:21">
      <c r="A46" s="136" t="s">
        <v>49</v>
      </c>
      <c r="C46" s="497" t="s">
        <v>109</v>
      </c>
      <c r="D46" s="498"/>
      <c r="E46" s="430"/>
      <c r="G46" s="235"/>
      <c r="H46" s="236"/>
      <c r="I46" s="237"/>
      <c r="J46" s="172"/>
      <c r="K46" s="235"/>
      <c r="L46" s="236"/>
      <c r="M46" s="322"/>
      <c r="O46" s="323"/>
      <c r="P46" s="236"/>
      <c r="Q46" s="323"/>
      <c r="S46" s="324"/>
      <c r="T46" s="236"/>
      <c r="U46" s="325"/>
    </row>
    <row r="47" spans="1:21">
      <c r="A47" s="124"/>
      <c r="C47" s="219"/>
      <c r="D47" s="431"/>
      <c r="E47" s="225"/>
      <c r="G47" s="195"/>
      <c r="H47" s="161"/>
      <c r="I47" s="225"/>
      <c r="J47" s="172"/>
      <c r="K47" s="195"/>
      <c r="L47" s="161"/>
      <c r="M47" s="162"/>
      <c r="P47" s="161"/>
      <c r="S47" s="163"/>
      <c r="T47" s="161"/>
      <c r="U47" s="300"/>
    </row>
    <row r="48" spans="1:21">
      <c r="A48" s="129" t="s">
        <v>24</v>
      </c>
      <c r="C48" s="195"/>
      <c r="D48" s="161"/>
      <c r="E48" s="225"/>
      <c r="G48" s="195"/>
      <c r="H48" s="161"/>
      <c r="I48" s="225"/>
      <c r="J48" s="172"/>
      <c r="K48" s="195"/>
      <c r="L48" s="161"/>
      <c r="M48" s="162"/>
      <c r="P48" s="161"/>
      <c r="S48" s="163"/>
      <c r="T48" s="161"/>
      <c r="U48" s="300"/>
    </row>
    <row r="49" spans="1:21">
      <c r="A49" s="137" t="s">
        <v>55</v>
      </c>
      <c r="C49" s="432">
        <v>0</v>
      </c>
      <c r="D49" s="397">
        <f>(C49-'2_FEB'!C49)/'2_FEB'!C49</f>
        <v>-1</v>
      </c>
      <c r="E49" s="401">
        <f>+'2_FEB'!E49+C49</f>
        <v>929</v>
      </c>
      <c r="G49" s="238"/>
      <c r="H49" s="239"/>
      <c r="I49" s="240"/>
      <c r="J49" s="172"/>
      <c r="K49" s="242"/>
      <c r="L49" s="243"/>
      <c r="M49" s="326"/>
      <c r="O49" s="327"/>
      <c r="P49" s="243"/>
      <c r="Q49" s="327"/>
      <c r="S49" s="328"/>
      <c r="T49" s="243"/>
      <c r="U49" s="240"/>
    </row>
    <row r="50" spans="1:21">
      <c r="A50" s="137" t="s">
        <v>51</v>
      </c>
      <c r="C50" s="433">
        <v>0</v>
      </c>
      <c r="D50" s="397">
        <f>(C50-'2_FEB'!C50)/'2_FEB'!C50</f>
        <v>-1</v>
      </c>
      <c r="E50" s="401">
        <f>+'2_FEB'!E50+C50</f>
        <v>6752</v>
      </c>
      <c r="G50" s="241">
        <v>0</v>
      </c>
      <c r="H50" s="398">
        <f>(G50-'2_FEB'!G50)/'2_FEB'!G50</f>
        <v>-1</v>
      </c>
      <c r="I50" s="401">
        <f>+'2_FEB'!I50+G50</f>
        <v>3</v>
      </c>
      <c r="J50" s="172"/>
      <c r="K50" s="241">
        <v>0</v>
      </c>
      <c r="L50" s="398">
        <f>(K50-'2_FEB'!K50)/'2_FEB'!K50</f>
        <v>-1</v>
      </c>
      <c r="M50" s="400">
        <f>+'2_FEB'!M50+K50</f>
        <v>2238</v>
      </c>
      <c r="N50" s="164"/>
      <c r="O50" s="294">
        <v>0</v>
      </c>
      <c r="P50" s="412">
        <f>(O50-'2_FEB'!O50)/'2_FEB'!O50</f>
        <v>-1</v>
      </c>
      <c r="Q50" s="413">
        <f>+'2_FEB'!Q50+O50</f>
        <v>8</v>
      </c>
      <c r="S50" s="328"/>
      <c r="T50" s="243"/>
      <c r="U50" s="240"/>
    </row>
    <row r="51" spans="1:21">
      <c r="A51" s="137" t="s">
        <v>53</v>
      </c>
      <c r="C51" s="242"/>
      <c r="D51" s="403">
        <f>+C50-'2_FEB'!C50</f>
        <v>-3859</v>
      </c>
      <c r="E51" s="434"/>
      <c r="G51" s="242"/>
      <c r="H51" s="243"/>
      <c r="I51" s="244"/>
      <c r="J51" s="172"/>
      <c r="K51" s="242"/>
      <c r="L51" s="243"/>
      <c r="M51" s="326"/>
      <c r="O51" s="327"/>
      <c r="P51" s="243"/>
      <c r="Q51" s="327"/>
      <c r="S51" s="328"/>
      <c r="T51" s="243"/>
      <c r="U51" s="240"/>
    </row>
    <row r="52" spans="1:21">
      <c r="A52" s="137" t="s">
        <v>49</v>
      </c>
      <c r="C52" s="499" t="s">
        <v>99</v>
      </c>
      <c r="D52" s="500"/>
      <c r="E52" s="434"/>
      <c r="G52" s="242"/>
      <c r="H52" s="243"/>
      <c r="I52" s="244"/>
      <c r="J52" s="172"/>
      <c r="K52" s="242"/>
      <c r="L52" s="243"/>
      <c r="M52" s="326"/>
      <c r="O52" s="327"/>
      <c r="P52" s="243"/>
      <c r="Q52" s="327"/>
      <c r="S52" s="328"/>
      <c r="T52" s="243"/>
      <c r="U52" s="240"/>
    </row>
    <row r="53" spans="1:21">
      <c r="A53" s="124"/>
      <c r="C53" s="219"/>
      <c r="D53" s="431"/>
      <c r="E53" s="225"/>
      <c r="G53" s="195"/>
      <c r="H53" s="161"/>
      <c r="I53" s="225"/>
      <c r="J53" s="172"/>
      <c r="K53" s="195"/>
      <c r="L53" s="161"/>
      <c r="M53" s="162"/>
      <c r="P53" s="161"/>
      <c r="S53" s="163"/>
      <c r="T53" s="161"/>
      <c r="U53" s="300"/>
    </row>
    <row r="54" spans="1:21">
      <c r="A54" s="129" t="s">
        <v>25</v>
      </c>
      <c r="C54" s="195"/>
      <c r="D54" s="161"/>
      <c r="E54" s="225"/>
      <c r="G54" s="195"/>
      <c r="H54" s="161"/>
      <c r="I54" s="225"/>
      <c r="J54" s="172"/>
      <c r="K54" s="195"/>
      <c r="L54" s="161"/>
      <c r="M54" s="162"/>
      <c r="P54" s="161"/>
      <c r="S54" s="163"/>
      <c r="T54" s="161"/>
      <c r="U54" s="300"/>
    </row>
    <row r="55" spans="1:21">
      <c r="A55" s="138" t="s">
        <v>56</v>
      </c>
      <c r="C55" s="435">
        <v>0</v>
      </c>
      <c r="D55" s="398">
        <f>(C55-'2_FEB'!C55)/'2_FEB'!C55</f>
        <v>-1</v>
      </c>
      <c r="E55" s="401">
        <f>+'2_FEB'!E55+C55</f>
        <v>67</v>
      </c>
      <c r="G55" s="245"/>
      <c r="H55" s="246"/>
      <c r="I55" s="247"/>
      <c r="J55" s="172"/>
      <c r="K55" s="329"/>
      <c r="L55" s="330"/>
      <c r="M55" s="331"/>
      <c r="O55" s="332"/>
      <c r="P55" s="330"/>
      <c r="Q55" s="332"/>
      <c r="S55" s="333"/>
      <c r="T55" s="330"/>
      <c r="U55" s="247"/>
    </row>
    <row r="56" spans="1:21">
      <c r="A56" s="139" t="s">
        <v>51</v>
      </c>
      <c r="C56" s="436">
        <v>0</v>
      </c>
      <c r="D56" s="398">
        <f>(C56-'2_FEB'!C56)/'2_FEB'!C56</f>
        <v>-1</v>
      </c>
      <c r="E56" s="401">
        <f>+'2_FEB'!E56+C56</f>
        <v>24842</v>
      </c>
      <c r="G56" s="248">
        <v>0</v>
      </c>
      <c r="H56" s="398">
        <f>+(G56-'1_ENE'!G56)/'1_ENE'!G56</f>
        <v>-1</v>
      </c>
      <c r="I56" s="401">
        <f>+'2_FEB'!I56+G56</f>
        <v>3</v>
      </c>
      <c r="J56" s="172"/>
      <c r="K56" s="248">
        <v>0</v>
      </c>
      <c r="L56" s="398">
        <f>(K56-'2_FEB'!K56)/'2_FEB'!K56</f>
        <v>-1</v>
      </c>
      <c r="M56" s="400">
        <f>+'2_FEB'!M56+K56</f>
        <v>500</v>
      </c>
      <c r="O56" s="332"/>
      <c r="P56" s="334"/>
      <c r="Q56" s="332"/>
      <c r="S56" s="333"/>
      <c r="T56" s="330"/>
      <c r="U56" s="247"/>
    </row>
    <row r="57" spans="1:21">
      <c r="A57" s="139" t="s">
        <v>53</v>
      </c>
      <c r="C57" s="249"/>
      <c r="D57" s="404">
        <f>+C56-'2_FEB'!C56</f>
        <v>-13260</v>
      </c>
      <c r="E57" s="437"/>
      <c r="G57" s="249"/>
      <c r="H57" s="250"/>
      <c r="I57" s="251"/>
      <c r="J57" s="172"/>
      <c r="K57" s="249"/>
      <c r="L57" s="250"/>
      <c r="M57" s="335" t="s">
        <v>110</v>
      </c>
      <c r="O57" s="336"/>
      <c r="P57" s="250"/>
      <c r="Q57" s="336"/>
      <c r="S57" s="337"/>
      <c r="T57" s="250"/>
      <c r="U57" s="338"/>
    </row>
    <row r="58" spans="1:21">
      <c r="A58" s="139" t="s">
        <v>49</v>
      </c>
      <c r="C58" s="501" t="s">
        <v>109</v>
      </c>
      <c r="D58" s="502"/>
      <c r="E58" s="437"/>
      <c r="G58" s="249"/>
      <c r="H58" s="250"/>
      <c r="I58" s="251"/>
      <c r="J58" s="172"/>
      <c r="K58" s="249"/>
      <c r="L58" s="250"/>
      <c r="M58" s="335"/>
      <c r="O58" s="336"/>
      <c r="P58" s="250"/>
      <c r="Q58" s="336"/>
      <c r="S58" s="337"/>
      <c r="T58" s="250"/>
      <c r="U58" s="338"/>
    </row>
    <row r="59" spans="1:21">
      <c r="A59" s="129"/>
      <c r="C59" s="219"/>
      <c r="D59" s="438"/>
      <c r="E59" s="225"/>
      <c r="G59" s="195"/>
      <c r="H59" s="161"/>
      <c r="I59" s="225"/>
      <c r="J59" s="172"/>
      <c r="K59" s="195"/>
      <c r="L59" s="161"/>
      <c r="M59" s="162"/>
      <c r="P59" s="161"/>
      <c r="S59" s="163"/>
      <c r="T59" s="161"/>
      <c r="U59" s="300"/>
    </row>
    <row r="60" spans="1:21">
      <c r="A60" s="129" t="s">
        <v>26</v>
      </c>
      <c r="C60" s="195"/>
      <c r="D60" s="161"/>
      <c r="E60" s="225"/>
      <c r="G60" s="195"/>
      <c r="H60" s="161"/>
      <c r="I60" s="225"/>
      <c r="J60" s="172"/>
      <c r="K60" s="195"/>
      <c r="L60" s="161"/>
      <c r="M60" s="162"/>
      <c r="P60" s="161"/>
      <c r="S60" s="163"/>
      <c r="T60" s="161"/>
      <c r="U60" s="300"/>
    </row>
    <row r="61" spans="1:21">
      <c r="A61" s="140" t="s">
        <v>57</v>
      </c>
      <c r="C61" s="439">
        <v>0</v>
      </c>
      <c r="D61" s="398">
        <f>(C61-'2_FEB'!C61)/'2_FEB'!C61</f>
        <v>-1</v>
      </c>
      <c r="E61" s="401">
        <f>+'2_FEB'!E61+C61</f>
        <v>1740</v>
      </c>
      <c r="G61" s="252">
        <v>0</v>
      </c>
      <c r="H61" s="398">
        <f>(G61-'2_FEB'!G61)/'2_FEB'!G61</f>
        <v>-1</v>
      </c>
      <c r="I61" s="401">
        <f>+'2_FEB'!I61+G61</f>
        <v>2</v>
      </c>
      <c r="J61" s="172"/>
      <c r="K61" s="252">
        <v>0</v>
      </c>
      <c r="L61" s="398">
        <f>(K61-'2_FEB'!K61)/'2_FEB'!K61</f>
        <v>-1</v>
      </c>
      <c r="M61" s="400">
        <f>+'2_FEB'!M61+K61</f>
        <v>301</v>
      </c>
      <c r="O61" s="339"/>
      <c r="P61" s="340"/>
      <c r="Q61" s="339"/>
      <c r="S61" s="341"/>
      <c r="T61" s="340"/>
      <c r="U61" s="342"/>
    </row>
    <row r="62" spans="1:21">
      <c r="A62" s="141" t="s">
        <v>53</v>
      </c>
      <c r="C62" s="440"/>
      <c r="D62" s="404">
        <f>+C61-'2_FEB'!C61</f>
        <v>-929</v>
      </c>
      <c r="E62" s="441"/>
      <c r="G62" s="253"/>
      <c r="H62" s="254"/>
      <c r="I62" s="255"/>
      <c r="J62" s="172"/>
      <c r="K62" s="253"/>
      <c r="L62" s="254"/>
      <c r="M62" s="343"/>
      <c r="O62" s="339"/>
      <c r="P62" s="340"/>
      <c r="Q62" s="339"/>
      <c r="S62" s="341"/>
      <c r="T62" s="340"/>
      <c r="U62" s="342"/>
    </row>
    <row r="63" spans="1:21">
      <c r="A63" s="141" t="s">
        <v>49</v>
      </c>
      <c r="C63" s="503" t="s">
        <v>99</v>
      </c>
      <c r="D63" s="504"/>
      <c r="E63" s="441"/>
      <c r="G63" s="253"/>
      <c r="H63" s="254"/>
      <c r="I63" s="255"/>
      <c r="J63" s="172"/>
      <c r="K63" s="253"/>
      <c r="L63" s="254"/>
      <c r="M63" s="343"/>
      <c r="O63" s="339"/>
      <c r="P63" s="340"/>
      <c r="Q63" s="339"/>
      <c r="S63" s="341"/>
      <c r="T63" s="340"/>
      <c r="U63" s="342"/>
    </row>
    <row r="64" spans="1:21">
      <c r="A64" s="133"/>
      <c r="C64" s="219"/>
      <c r="D64" s="438"/>
      <c r="E64" s="225"/>
      <c r="G64" s="256"/>
      <c r="H64" s="257"/>
      <c r="I64" s="225"/>
      <c r="J64" s="172"/>
      <c r="K64" s="256"/>
      <c r="L64" s="257"/>
      <c r="M64" s="162"/>
      <c r="P64" s="161"/>
      <c r="S64" s="163"/>
      <c r="T64" s="161"/>
      <c r="U64" s="300"/>
    </row>
    <row r="65" spans="1:21">
      <c r="A65" s="127"/>
      <c r="C65" s="488" t="s">
        <v>36</v>
      </c>
      <c r="D65" s="489"/>
      <c r="E65" s="490"/>
      <c r="F65" s="166"/>
      <c r="G65" s="488" t="s">
        <v>37</v>
      </c>
      <c r="H65" s="489"/>
      <c r="I65" s="490"/>
      <c r="J65" s="166"/>
      <c r="K65" s="505" t="s">
        <v>38</v>
      </c>
      <c r="L65" s="506"/>
      <c r="M65" s="506"/>
      <c r="N65" s="166"/>
      <c r="O65" s="506" t="s">
        <v>39</v>
      </c>
      <c r="P65" s="506"/>
      <c r="Q65" s="506"/>
      <c r="R65" s="166"/>
      <c r="S65" s="489" t="s">
        <v>40</v>
      </c>
      <c r="T65" s="489"/>
      <c r="U65" s="490"/>
    </row>
    <row r="66" spans="1:21">
      <c r="A66" s="154"/>
      <c r="C66" s="258"/>
      <c r="D66" s="168"/>
      <c r="E66" s="259"/>
      <c r="F66" s="173"/>
      <c r="G66" s="258"/>
      <c r="H66" s="168"/>
      <c r="I66" s="259"/>
      <c r="J66" s="164"/>
      <c r="K66" s="230"/>
      <c r="L66" s="166"/>
      <c r="M66" s="163"/>
      <c r="N66" s="164"/>
      <c r="O66" s="163"/>
      <c r="P66" s="166"/>
      <c r="Q66" s="163"/>
      <c r="S66" s="168"/>
      <c r="T66" s="168"/>
      <c r="U66" s="259"/>
    </row>
    <row r="67" spans="1:21">
      <c r="A67" s="129"/>
      <c r="C67" s="195" t="s">
        <v>5</v>
      </c>
      <c r="D67" s="165" t="s">
        <v>6</v>
      </c>
      <c r="E67" s="416" t="s">
        <v>41</v>
      </c>
      <c r="F67" s="164"/>
      <c r="G67" s="195" t="s">
        <v>5</v>
      </c>
      <c r="H67" s="165" t="s">
        <v>6</v>
      </c>
      <c r="I67" s="196" t="s">
        <v>41</v>
      </c>
      <c r="J67" s="164"/>
      <c r="K67" s="195" t="s">
        <v>5</v>
      </c>
      <c r="L67" s="166" t="s">
        <v>6</v>
      </c>
      <c r="M67" s="163" t="s">
        <v>41</v>
      </c>
      <c r="N67" s="164"/>
      <c r="O67" s="164" t="s">
        <v>5</v>
      </c>
      <c r="P67" s="166" t="s">
        <v>6</v>
      </c>
      <c r="Q67" s="164" t="s">
        <v>41</v>
      </c>
      <c r="S67" s="163" t="s">
        <v>5</v>
      </c>
      <c r="T67" s="166" t="s">
        <v>6</v>
      </c>
      <c r="U67" s="301" t="s">
        <v>41</v>
      </c>
    </row>
    <row r="68" spans="1:21">
      <c r="A68" s="129" t="s">
        <v>27</v>
      </c>
      <c r="C68" s="195"/>
      <c r="D68" s="161"/>
      <c r="E68" s="225"/>
      <c r="G68" s="195"/>
      <c r="H68" s="161"/>
      <c r="I68" s="225"/>
      <c r="J68" s="172"/>
      <c r="K68" s="195"/>
      <c r="L68" s="161"/>
      <c r="M68" s="162"/>
      <c r="P68" s="161"/>
      <c r="S68" s="489" t="s">
        <v>58</v>
      </c>
      <c r="T68" s="489"/>
      <c r="U68" s="490"/>
    </row>
    <row r="69" spans="1:21">
      <c r="A69" s="142" t="s">
        <v>59</v>
      </c>
      <c r="C69" s="442">
        <v>1447</v>
      </c>
      <c r="D69" s="455">
        <f>(C69-'2_FEB'!C69)/'2_FEB'!C69</f>
        <v>-5.4982817869415812E-3</v>
      </c>
      <c r="E69" s="401">
        <f>+'2_FEB'!E69+C69</f>
        <v>4359</v>
      </c>
      <c r="G69" s="260"/>
      <c r="H69" s="261"/>
      <c r="I69" s="262"/>
      <c r="J69" s="172"/>
      <c r="K69" s="260"/>
      <c r="L69" s="261"/>
      <c r="M69" s="261"/>
      <c r="O69" s="344"/>
      <c r="P69" s="345"/>
      <c r="Q69" s="344"/>
      <c r="S69" s="346"/>
      <c r="T69" s="347"/>
      <c r="U69" s="348"/>
    </row>
    <row r="70" spans="1:21">
      <c r="A70" s="142" t="s">
        <v>60</v>
      </c>
      <c r="C70" s="444"/>
      <c r="D70" s="445"/>
      <c r="E70" s="446"/>
      <c r="G70" s="263">
        <v>5</v>
      </c>
      <c r="H70" s="398">
        <f>(G70-'2_FEB'!G70)/'2_FEB'!G70</f>
        <v>0</v>
      </c>
      <c r="I70" s="401">
        <f>+'2_FEB'!I70+G70</f>
        <v>13</v>
      </c>
      <c r="J70" s="172"/>
      <c r="K70" s="263">
        <v>140</v>
      </c>
      <c r="L70" s="398">
        <f>(K70-'2_FEB'!K70)/'2_FEB'!K70</f>
        <v>-1.4084507042253521E-2</v>
      </c>
      <c r="M70" s="400">
        <f>+'2_FEB'!M70+K70</f>
        <v>422</v>
      </c>
      <c r="N70" s="164"/>
      <c r="O70" s="349"/>
      <c r="P70" s="350"/>
      <c r="Q70" s="349"/>
      <c r="S70" s="291">
        <v>9</v>
      </c>
      <c r="T70" s="398">
        <f>(S70-'2_FEB'!S70)/'2_FEB'!S70</f>
        <v>-0.1</v>
      </c>
      <c r="U70" s="401">
        <f>+'2_FEB'!U70+S70</f>
        <v>34</v>
      </c>
    </row>
    <row r="71" spans="1:21">
      <c r="A71" s="142" t="s">
        <v>49</v>
      </c>
      <c r="C71" s="511" t="s">
        <v>99</v>
      </c>
      <c r="D71" s="512"/>
      <c r="E71" s="446"/>
      <c r="G71" s="260"/>
      <c r="H71" s="261"/>
      <c r="I71" s="262"/>
      <c r="J71" s="172"/>
      <c r="K71" s="260"/>
      <c r="L71" s="345"/>
      <c r="M71" s="345"/>
      <c r="O71" s="344"/>
      <c r="P71" s="345"/>
      <c r="Q71" s="344"/>
      <c r="S71" s="346"/>
      <c r="T71" s="347"/>
      <c r="U71" s="348"/>
    </row>
    <row r="72" spans="1:21">
      <c r="A72" s="129"/>
      <c r="C72" s="195"/>
      <c r="D72" s="161"/>
      <c r="E72" s="225"/>
      <c r="G72" s="195"/>
      <c r="H72" s="161"/>
      <c r="I72" s="225"/>
      <c r="J72" s="172"/>
      <c r="K72" s="195"/>
      <c r="L72" s="161"/>
      <c r="M72" s="162"/>
      <c r="P72" s="161"/>
      <c r="S72" s="163"/>
      <c r="T72" s="161"/>
      <c r="U72" s="300"/>
    </row>
    <row r="73" spans="1:21">
      <c r="A73" s="129" t="s">
        <v>28</v>
      </c>
      <c r="C73" s="195"/>
      <c r="D73" s="161"/>
      <c r="E73" s="225"/>
      <c r="G73" s="195"/>
      <c r="H73" s="161"/>
      <c r="I73" s="225"/>
      <c r="J73" s="172"/>
      <c r="K73" s="195"/>
      <c r="L73" s="161"/>
      <c r="M73" s="162"/>
      <c r="P73" s="161"/>
      <c r="S73" s="509"/>
      <c r="T73" s="509"/>
      <c r="U73" s="510"/>
    </row>
    <row r="74" spans="1:21">
      <c r="A74" s="157" t="s">
        <v>59</v>
      </c>
      <c r="C74" s="296">
        <v>870</v>
      </c>
      <c r="D74" s="406">
        <f>(C74-'2_FEB'!C74)/'2_FEB'!C74</f>
        <v>0.22362869198312235</v>
      </c>
      <c r="E74" s="409">
        <f>+'2_FEB'!E74+C74</f>
        <v>2108</v>
      </c>
      <c r="F74" s="174"/>
      <c r="G74" s="264"/>
      <c r="H74" s="265"/>
      <c r="I74" s="266"/>
      <c r="J74" s="175"/>
      <c r="K74" s="264"/>
      <c r="L74" s="352"/>
      <c r="M74" s="352"/>
      <c r="N74" s="174"/>
      <c r="O74" s="351"/>
      <c r="P74" s="352"/>
      <c r="Q74" s="351"/>
      <c r="R74" s="353"/>
      <c r="S74" s="354"/>
      <c r="T74" s="355"/>
      <c r="U74" s="356"/>
    </row>
    <row r="75" spans="1:21">
      <c r="A75" s="157" t="s">
        <v>60</v>
      </c>
      <c r="C75" s="507"/>
      <c r="D75" s="508"/>
      <c r="E75" s="447"/>
      <c r="F75" s="174"/>
      <c r="G75" s="296">
        <v>2</v>
      </c>
      <c r="H75" s="408">
        <f>(G75-'2_FEB'!G75)/'2_FEB'!G75</f>
        <v>1</v>
      </c>
      <c r="I75" s="409">
        <f>+'2_FEB'!I75+G75</f>
        <v>5</v>
      </c>
      <c r="J75" s="175"/>
      <c r="K75" s="296">
        <v>279</v>
      </c>
      <c r="L75" s="408">
        <f>(K75-'2_FEB'!K75)/'2_FEB'!K75</f>
        <v>1.4545454545454545E-2</v>
      </c>
      <c r="M75" s="407">
        <f>+'2_FEB'!M75+K75</f>
        <v>799</v>
      </c>
      <c r="N75" s="174"/>
      <c r="O75" s="351"/>
      <c r="P75" s="352"/>
      <c r="Q75" s="351"/>
      <c r="R75" s="353"/>
      <c r="S75" s="292">
        <v>4</v>
      </c>
      <c r="T75" s="408">
        <f>(S75-'2_FEB'!S75)/'2_FEB'!S75</f>
        <v>-0.5</v>
      </c>
      <c r="U75" s="409">
        <f>+'2_FEB'!U75+S75</f>
        <v>21</v>
      </c>
    </row>
    <row r="76" spans="1:21">
      <c r="A76" s="157" t="s">
        <v>49</v>
      </c>
      <c r="C76" s="513" t="s">
        <v>99</v>
      </c>
      <c r="D76" s="514"/>
      <c r="E76" s="447"/>
      <c r="F76" s="174"/>
      <c r="G76" s="264"/>
      <c r="H76" s="265"/>
      <c r="I76" s="266"/>
      <c r="J76" s="175"/>
      <c r="K76" s="264"/>
      <c r="L76" s="352"/>
      <c r="M76" s="352"/>
      <c r="N76" s="174"/>
      <c r="O76" s="351"/>
      <c r="P76" s="352"/>
      <c r="Q76" s="351"/>
      <c r="R76" s="353"/>
      <c r="S76" s="354"/>
      <c r="T76" s="355"/>
      <c r="U76" s="356"/>
    </row>
    <row r="77" spans="1:21">
      <c r="A77" s="129"/>
      <c r="C77" s="195"/>
      <c r="D77" s="161"/>
      <c r="E77" s="225"/>
      <c r="G77" s="195"/>
      <c r="H77" s="161"/>
      <c r="I77" s="225"/>
      <c r="J77" s="172"/>
      <c r="K77" s="195"/>
      <c r="L77" s="161"/>
      <c r="M77" s="162"/>
      <c r="P77" s="161"/>
      <c r="S77" s="163"/>
      <c r="T77" s="161"/>
      <c r="U77" s="300"/>
    </row>
    <row r="78" spans="1:21">
      <c r="A78" s="129"/>
      <c r="C78" s="195"/>
      <c r="D78" s="161"/>
      <c r="E78" s="225"/>
      <c r="G78" s="488" t="s">
        <v>37</v>
      </c>
      <c r="H78" s="489"/>
      <c r="I78" s="490"/>
      <c r="J78" s="172"/>
      <c r="K78" s="505" t="s">
        <v>38</v>
      </c>
      <c r="L78" s="506"/>
      <c r="M78" s="506"/>
      <c r="P78" s="161"/>
      <c r="S78" s="489" t="s">
        <v>58</v>
      </c>
      <c r="T78" s="489"/>
      <c r="U78" s="490"/>
    </row>
    <row r="79" spans="1:21" ht="15" customHeight="1">
      <c r="A79" s="129" t="s">
        <v>61</v>
      </c>
      <c r="C79" s="488" t="s">
        <v>36</v>
      </c>
      <c r="D79" s="489"/>
      <c r="E79" s="490"/>
      <c r="G79" s="224"/>
      <c r="I79" s="300"/>
      <c r="J79" s="172"/>
      <c r="K79" s="224"/>
      <c r="P79" s="161"/>
      <c r="U79" s="300"/>
    </row>
    <row r="80" spans="1:21">
      <c r="A80" s="143" t="s">
        <v>62</v>
      </c>
      <c r="C80" s="268"/>
      <c r="D80" s="176"/>
      <c r="E80" s="269"/>
      <c r="G80" s="267">
        <v>2</v>
      </c>
      <c r="H80" s="398">
        <f>(G80-'2_FEB'!G80)/'2_FEB'!G80</f>
        <v>0</v>
      </c>
      <c r="I80" s="401">
        <f>+'2_FEB'!I80+G80</f>
        <v>5</v>
      </c>
      <c r="J80" s="172"/>
      <c r="K80" s="267">
        <v>10</v>
      </c>
      <c r="L80" s="414">
        <f>(K80-'2_FEB'!K80)/'2_FEB'!K80</f>
        <v>1.5</v>
      </c>
      <c r="M80" s="396">
        <f>+'2_FEB'!M80+K80</f>
        <v>21</v>
      </c>
      <c r="O80" s="357"/>
      <c r="P80" s="176"/>
      <c r="Q80" s="357"/>
      <c r="S80" s="190">
        <v>20</v>
      </c>
      <c r="T80" s="398" t="e">
        <f>(S80-'2_FEB'!S80)/'2_FEB'!S80</f>
        <v>#DIV/0!</v>
      </c>
      <c r="U80" s="401">
        <f>+'2_FEB'!U80+S80</f>
        <v>26</v>
      </c>
    </row>
    <row r="81" spans="1:21">
      <c r="A81" s="143" t="s">
        <v>63</v>
      </c>
      <c r="C81" s="268"/>
      <c r="D81" s="176"/>
      <c r="E81" s="269"/>
      <c r="G81" s="267">
        <v>0</v>
      </c>
      <c r="H81" s="398">
        <f>(G81-'2_FEB'!G81)/'2_FEB'!G81</f>
        <v>-1</v>
      </c>
      <c r="I81" s="401">
        <f>+'2_FEB'!I81+G81</f>
        <v>7</v>
      </c>
      <c r="J81" s="172"/>
      <c r="K81" s="267">
        <v>0</v>
      </c>
      <c r="L81" s="414">
        <f>(K81-'2_FEB'!K81)/'2_FEB'!K81</f>
        <v>-1</v>
      </c>
      <c r="M81" s="396">
        <f>+'2_FEB'!M81+K81</f>
        <v>250</v>
      </c>
      <c r="O81" s="357"/>
      <c r="P81" s="176"/>
      <c r="Q81" s="357"/>
      <c r="S81" s="190">
        <v>0</v>
      </c>
      <c r="T81" s="398">
        <f>(S81-'2_FEB'!S81)/'2_FEB'!S81</f>
        <v>-1</v>
      </c>
      <c r="U81" s="401">
        <f>+'2_FEB'!U81+S81</f>
        <v>9</v>
      </c>
    </row>
    <row r="82" spans="1:21">
      <c r="A82" s="143" t="s">
        <v>64</v>
      </c>
      <c r="C82" s="268"/>
      <c r="D82" s="176"/>
      <c r="E82" s="269"/>
      <c r="G82" s="267">
        <v>2</v>
      </c>
      <c r="H82" s="398">
        <f>(G82-'2_FEB'!G82)/'2_FEB'!G82</f>
        <v>-0.33333333333333331</v>
      </c>
      <c r="I82" s="401">
        <f>+'2_FEB'!I82+G82</f>
        <v>6</v>
      </c>
      <c r="J82" s="172"/>
      <c r="K82" s="358">
        <v>74</v>
      </c>
      <c r="L82" s="414">
        <f>(K82-'2_FEB'!K82)/'2_FEB'!K82</f>
        <v>2.7777777777777776E-2</v>
      </c>
      <c r="M82" s="396">
        <f>+'2_FEB'!M82+K82</f>
        <v>219</v>
      </c>
      <c r="O82" s="357"/>
      <c r="P82" s="176"/>
      <c r="Q82" s="357"/>
      <c r="S82" s="290">
        <v>53</v>
      </c>
      <c r="T82" s="398">
        <f>(S82-'2_FEB'!S82)/'2_FEB'!S82</f>
        <v>9.6</v>
      </c>
      <c r="U82" s="401">
        <f>+'2_FEB'!U82+S82</f>
        <v>65</v>
      </c>
    </row>
    <row r="83" spans="1:21">
      <c r="A83" s="143" t="s">
        <v>49</v>
      </c>
      <c r="C83" s="268"/>
      <c r="D83" s="176"/>
      <c r="E83" s="269"/>
      <c r="G83" s="268"/>
      <c r="H83" s="176"/>
      <c r="I83" s="269"/>
      <c r="J83" s="172"/>
      <c r="K83" s="224"/>
      <c r="O83" s="357"/>
      <c r="P83" s="176"/>
      <c r="Q83" s="357"/>
      <c r="S83" s="359"/>
      <c r="T83" s="176"/>
      <c r="U83" s="360"/>
    </row>
    <row r="84" spans="1:21">
      <c r="A84" s="133"/>
      <c r="C84" s="195"/>
      <c r="D84" s="448"/>
      <c r="E84" s="391"/>
      <c r="G84" s="195"/>
      <c r="H84" s="390"/>
      <c r="I84" s="391"/>
      <c r="J84" s="172"/>
      <c r="K84" s="195"/>
      <c r="L84" s="390"/>
      <c r="M84" s="389"/>
      <c r="P84" s="161"/>
      <c r="S84" s="163"/>
      <c r="T84" s="161"/>
      <c r="U84" s="300"/>
    </row>
    <row r="85" spans="1:21">
      <c r="A85" s="127"/>
      <c r="C85" s="488" t="s">
        <v>36</v>
      </c>
      <c r="D85" s="489"/>
      <c r="E85" s="490"/>
      <c r="F85" s="166"/>
      <c r="G85" s="488" t="s">
        <v>37</v>
      </c>
      <c r="H85" s="489"/>
      <c r="I85" s="490"/>
      <c r="J85" s="166"/>
      <c r="K85" s="505" t="s">
        <v>38</v>
      </c>
      <c r="L85" s="506"/>
      <c r="M85" s="506"/>
      <c r="N85" s="166"/>
      <c r="O85" s="506" t="s">
        <v>39</v>
      </c>
      <c r="P85" s="506"/>
      <c r="Q85" s="506"/>
      <c r="R85" s="166"/>
      <c r="S85" s="489" t="s">
        <v>40</v>
      </c>
      <c r="T85" s="489"/>
      <c r="U85" s="490"/>
    </row>
    <row r="86" spans="1:21">
      <c r="A86" s="129"/>
      <c r="C86" s="258"/>
      <c r="D86" s="168"/>
      <c r="E86" s="259"/>
      <c r="F86" s="173"/>
      <c r="G86" s="258"/>
      <c r="H86" s="168"/>
      <c r="I86" s="259"/>
      <c r="J86" s="164"/>
      <c r="K86" s="230"/>
      <c r="L86" s="166"/>
      <c r="M86" s="163"/>
      <c r="N86" s="164"/>
      <c r="O86" s="163"/>
      <c r="P86" s="166"/>
      <c r="Q86" s="163"/>
      <c r="S86" s="168"/>
      <c r="T86" s="168"/>
      <c r="U86" s="259"/>
    </row>
    <row r="87" spans="1:21">
      <c r="A87" s="129"/>
      <c r="C87" s="195" t="s">
        <v>5</v>
      </c>
      <c r="D87" s="165" t="s">
        <v>6</v>
      </c>
      <c r="E87" s="416" t="s">
        <v>41</v>
      </c>
      <c r="F87" s="164"/>
      <c r="G87" s="195" t="s">
        <v>5</v>
      </c>
      <c r="H87" s="165" t="s">
        <v>6</v>
      </c>
      <c r="I87" s="196" t="s">
        <v>41</v>
      </c>
      <c r="J87" s="164"/>
      <c r="K87" s="195" t="s">
        <v>5</v>
      </c>
      <c r="L87" s="166" t="s">
        <v>6</v>
      </c>
      <c r="M87" s="163" t="s">
        <v>41</v>
      </c>
      <c r="N87" s="164"/>
      <c r="O87" s="164" t="s">
        <v>5</v>
      </c>
      <c r="P87" s="166" t="s">
        <v>6</v>
      </c>
      <c r="Q87" s="164" t="s">
        <v>41</v>
      </c>
      <c r="S87" s="163" t="s">
        <v>5</v>
      </c>
      <c r="T87" s="166" t="s">
        <v>6</v>
      </c>
      <c r="U87" s="301" t="s">
        <v>41</v>
      </c>
    </row>
    <row r="88" spans="1:21">
      <c r="A88" s="129" t="s">
        <v>65</v>
      </c>
      <c r="C88" s="195"/>
      <c r="D88" s="161"/>
      <c r="E88" s="225"/>
      <c r="G88" s="195"/>
      <c r="H88" s="161"/>
      <c r="I88" s="225"/>
      <c r="J88" s="172"/>
      <c r="K88" s="195"/>
      <c r="L88" s="161"/>
      <c r="M88" s="162"/>
      <c r="P88" s="161"/>
      <c r="S88" s="163"/>
      <c r="T88" s="161"/>
      <c r="U88" s="300"/>
    </row>
    <row r="89" spans="1:21">
      <c r="A89" s="144" t="s">
        <v>66</v>
      </c>
      <c r="C89" s="271"/>
      <c r="D89" s="177"/>
      <c r="E89" s="272"/>
      <c r="G89" s="270">
        <v>0</v>
      </c>
      <c r="H89" s="398">
        <f>(G89-'2_FEB'!G89)/'2_FEB'!G89</f>
        <v>-1</v>
      </c>
      <c r="I89" s="401">
        <f>+'2_FEB'!I89+G89</f>
        <v>11</v>
      </c>
      <c r="J89" s="172"/>
      <c r="K89" s="271"/>
      <c r="L89" s="177"/>
      <c r="M89" s="178"/>
      <c r="O89" s="361"/>
      <c r="P89" s="177"/>
      <c r="Q89" s="361"/>
      <c r="S89" s="293"/>
      <c r="T89" s="177"/>
      <c r="U89" s="362"/>
    </row>
    <row r="90" spans="1:21">
      <c r="A90" s="144" t="s">
        <v>67</v>
      </c>
      <c r="C90" s="271"/>
      <c r="D90" s="177"/>
      <c r="E90" s="272"/>
      <c r="G90" s="271"/>
      <c r="H90" s="177"/>
      <c r="I90" s="272"/>
      <c r="J90" s="172"/>
      <c r="K90" s="270">
        <v>0</v>
      </c>
      <c r="L90" s="397">
        <f>(K90-'2_FEB'!K90)/'2_FEB'!K90</f>
        <v>-1</v>
      </c>
      <c r="M90" s="400">
        <f>+'2_FEB'!M90+K90</f>
        <v>174</v>
      </c>
      <c r="O90" s="289">
        <v>0</v>
      </c>
      <c r="P90" s="387">
        <f>(O90-'2_FEB'!O90)/'2_FEB'!O90</f>
        <v>-1</v>
      </c>
      <c r="Q90" s="392">
        <f>+'2_FEB'!Q90+O90</f>
        <v>20</v>
      </c>
      <c r="S90" s="293"/>
      <c r="T90" s="177"/>
      <c r="U90" s="362"/>
    </row>
    <row r="91" spans="1:21">
      <c r="A91" s="144" t="s">
        <v>68</v>
      </c>
      <c r="C91" s="271"/>
      <c r="D91" s="177"/>
      <c r="E91" s="272"/>
      <c r="G91" s="271"/>
      <c r="H91" s="177"/>
      <c r="I91" s="272"/>
      <c r="J91" s="172"/>
      <c r="K91" s="271"/>
      <c r="L91" s="177"/>
      <c r="M91" s="178"/>
      <c r="O91" s="361"/>
      <c r="P91" s="177"/>
      <c r="Q91" s="361"/>
      <c r="S91" s="289">
        <v>0</v>
      </c>
      <c r="T91" s="397">
        <f>(S91-'2_FEB'!S91)/'2_FEB'!S91</f>
        <v>-1</v>
      </c>
      <c r="U91" s="411">
        <f>+'2_FEB'!U91+S91</f>
        <v>1</v>
      </c>
    </row>
    <row r="92" spans="1:21">
      <c r="A92" s="144" t="s">
        <v>69</v>
      </c>
      <c r="C92" s="271"/>
      <c r="D92" s="177"/>
      <c r="E92" s="272"/>
      <c r="G92" s="271"/>
      <c r="H92" s="177"/>
      <c r="I92" s="272"/>
      <c r="J92" s="172"/>
      <c r="K92" s="271"/>
      <c r="L92" s="177"/>
      <c r="M92" s="178"/>
      <c r="O92" s="361"/>
      <c r="P92" s="177"/>
      <c r="Q92" s="361"/>
      <c r="S92" s="289">
        <v>0</v>
      </c>
      <c r="T92" s="397">
        <f>(S92-'2_FEB'!S92)/'2_FEB'!S92</f>
        <v>-1</v>
      </c>
      <c r="U92" s="411">
        <f>+'2_FEB'!U92+S92</f>
        <v>9</v>
      </c>
    </row>
    <row r="93" spans="1:21">
      <c r="A93" s="145" t="s">
        <v>70</v>
      </c>
      <c r="C93" s="271"/>
      <c r="D93" s="177"/>
      <c r="E93" s="272"/>
      <c r="G93" s="271"/>
      <c r="H93" s="177"/>
      <c r="I93" s="272"/>
      <c r="J93" s="172"/>
      <c r="K93" s="271"/>
      <c r="L93" s="177"/>
      <c r="M93" s="178"/>
      <c r="O93" s="361"/>
      <c r="P93" s="177"/>
      <c r="Q93" s="361"/>
      <c r="S93" s="289">
        <v>0</v>
      </c>
      <c r="T93" s="397">
        <f>(S93-'2_FEB'!S93)/'2_FEB'!S93</f>
        <v>-1</v>
      </c>
      <c r="U93" s="411">
        <f>+'2_FEB'!U93+S93</f>
        <v>4</v>
      </c>
    </row>
    <row r="94" spans="1:21">
      <c r="A94" s="145" t="s">
        <v>49</v>
      </c>
      <c r="C94" s="495"/>
      <c r="D94" s="496"/>
      <c r="E94" s="272"/>
      <c r="G94" s="271"/>
      <c r="H94" s="177"/>
      <c r="I94" s="272"/>
      <c r="J94" s="172"/>
      <c r="K94" s="271"/>
      <c r="L94" s="177"/>
      <c r="M94" s="178"/>
      <c r="O94" s="361"/>
      <c r="P94" s="177"/>
      <c r="Q94" s="361"/>
      <c r="S94" s="293"/>
      <c r="T94" s="293"/>
      <c r="U94" s="363"/>
    </row>
    <row r="95" spans="1:21">
      <c r="A95" s="133"/>
      <c r="C95" s="195"/>
      <c r="D95" s="161"/>
      <c r="E95" s="225"/>
      <c r="G95" s="195"/>
      <c r="H95" s="161"/>
      <c r="I95" s="225"/>
      <c r="J95" s="172"/>
      <c r="K95" s="195"/>
      <c r="L95" s="161"/>
      <c r="M95" s="162"/>
      <c r="P95" s="161"/>
      <c r="S95" s="163"/>
      <c r="T95" s="161"/>
      <c r="U95" s="300"/>
    </row>
    <row r="96" spans="1:21">
      <c r="A96" s="127"/>
      <c r="C96" s="488" t="s">
        <v>36</v>
      </c>
      <c r="D96" s="489"/>
      <c r="E96" s="490"/>
      <c r="F96" s="166"/>
      <c r="G96" s="488" t="s">
        <v>37</v>
      </c>
      <c r="H96" s="489"/>
      <c r="I96" s="490"/>
      <c r="J96" s="166"/>
      <c r="K96" s="505" t="s">
        <v>38</v>
      </c>
      <c r="L96" s="506"/>
      <c r="M96" s="506"/>
      <c r="N96" s="166"/>
      <c r="O96" s="506" t="s">
        <v>39</v>
      </c>
      <c r="P96" s="506"/>
      <c r="Q96" s="506"/>
      <c r="R96" s="166"/>
      <c r="S96" s="489" t="s">
        <v>40</v>
      </c>
      <c r="T96" s="489"/>
      <c r="U96" s="490"/>
    </row>
    <row r="97" spans="1:21">
      <c r="A97" s="129"/>
      <c r="C97" s="258"/>
      <c r="D97" s="168"/>
      <c r="E97" s="259"/>
      <c r="F97" s="173"/>
      <c r="G97" s="258"/>
      <c r="H97" s="168"/>
      <c r="I97" s="259"/>
      <c r="J97" s="164"/>
      <c r="K97" s="230"/>
      <c r="L97" s="166"/>
      <c r="M97" s="163"/>
      <c r="N97" s="164"/>
      <c r="O97" s="163"/>
      <c r="P97" s="166"/>
      <c r="Q97" s="163"/>
      <c r="S97" s="168"/>
      <c r="T97" s="168"/>
      <c r="U97" s="259"/>
    </row>
    <row r="98" spans="1:21">
      <c r="A98" s="129"/>
      <c r="C98" s="195" t="s">
        <v>5</v>
      </c>
      <c r="D98" s="165" t="s">
        <v>6</v>
      </c>
      <c r="E98" s="416" t="s">
        <v>41</v>
      </c>
      <c r="F98" s="164"/>
      <c r="G98" s="195" t="s">
        <v>5</v>
      </c>
      <c r="H98" s="165" t="s">
        <v>6</v>
      </c>
      <c r="I98" s="196" t="s">
        <v>41</v>
      </c>
      <c r="J98" s="164"/>
      <c r="K98" s="195" t="s">
        <v>5</v>
      </c>
      <c r="L98" s="166" t="s">
        <v>6</v>
      </c>
      <c r="M98" s="163" t="s">
        <v>41</v>
      </c>
      <c r="N98" s="164"/>
      <c r="O98" s="164" t="s">
        <v>5</v>
      </c>
      <c r="P98" s="166" t="s">
        <v>6</v>
      </c>
      <c r="Q98" s="164" t="s">
        <v>41</v>
      </c>
      <c r="S98" s="163" t="s">
        <v>5</v>
      </c>
      <c r="T98" s="166" t="s">
        <v>6</v>
      </c>
      <c r="U98" s="301" t="s">
        <v>41</v>
      </c>
    </row>
    <row r="99" spans="1:21">
      <c r="A99" s="129" t="s">
        <v>33</v>
      </c>
      <c r="C99" s="195"/>
      <c r="D99" s="161"/>
      <c r="E99" s="225"/>
      <c r="G99" s="195"/>
      <c r="H99" s="161"/>
      <c r="I99" s="225"/>
      <c r="K99" s="195"/>
      <c r="L99" s="161"/>
      <c r="M99" s="162"/>
      <c r="P99" s="161"/>
      <c r="S99" s="163"/>
      <c r="T99" s="161"/>
      <c r="U99" s="300"/>
    </row>
    <row r="100" spans="1:21">
      <c r="A100" s="146" t="s">
        <v>71</v>
      </c>
      <c r="C100" s="273"/>
      <c r="D100" s="449"/>
      <c r="E100" s="450"/>
      <c r="G100" s="297">
        <v>0</v>
      </c>
      <c r="H100" s="398">
        <f>(G100-'2_FEB'!G100)/'2_FEB'!G100</f>
        <v>-1</v>
      </c>
      <c r="I100" s="401">
        <f>+'2_FEB'!I100+C101</f>
        <v>7</v>
      </c>
      <c r="K100" s="273"/>
      <c r="L100" s="274"/>
      <c r="M100" s="364"/>
      <c r="O100" s="365"/>
      <c r="P100" s="274"/>
      <c r="Q100" s="365"/>
      <c r="S100" s="366"/>
      <c r="T100" s="274"/>
      <c r="U100" s="367"/>
    </row>
    <row r="101" spans="1:21">
      <c r="A101" s="146" t="s">
        <v>72</v>
      </c>
      <c r="C101" s="451">
        <v>0</v>
      </c>
      <c r="D101" s="397">
        <f>(C101-'2_FEB'!C101)/'2_FEB'!C101</f>
        <v>-1</v>
      </c>
      <c r="E101" s="401">
        <f>+'2_FEB'!E101+C101</f>
        <v>886656</v>
      </c>
      <c r="G101" s="273"/>
      <c r="H101" s="274"/>
      <c r="I101" s="275"/>
      <c r="K101" s="273"/>
      <c r="L101" s="274"/>
      <c r="M101" s="364"/>
      <c r="O101" s="365"/>
      <c r="P101" s="274"/>
      <c r="Q101" s="365"/>
      <c r="S101" s="366"/>
      <c r="T101" s="274"/>
      <c r="U101" s="367"/>
    </row>
    <row r="102" spans="1:21">
      <c r="A102" s="146" t="s">
        <v>73</v>
      </c>
      <c r="C102" s="273"/>
      <c r="D102" s="449"/>
      <c r="E102" s="450"/>
      <c r="G102" s="273"/>
      <c r="H102" s="274"/>
      <c r="I102" s="275"/>
      <c r="K102" s="273"/>
      <c r="L102" s="274"/>
      <c r="M102" s="364"/>
      <c r="O102" s="365"/>
      <c r="P102" s="274"/>
      <c r="Q102" s="365"/>
      <c r="S102" s="288">
        <v>0</v>
      </c>
      <c r="T102" s="398">
        <f>(S102-'2_FEB'!S102)/'2_FEB'!S102</f>
        <v>-1</v>
      </c>
      <c r="U102" s="401">
        <f>+'2_FEB'!U102+S102</f>
        <v>997</v>
      </c>
    </row>
    <row r="103" spans="1:21">
      <c r="A103" s="146" t="s">
        <v>74</v>
      </c>
      <c r="C103" s="535" t="s">
        <v>109</v>
      </c>
      <c r="D103" s="536"/>
      <c r="E103" s="450"/>
      <c r="G103" s="273"/>
      <c r="H103" s="274"/>
      <c r="I103" s="275"/>
      <c r="K103" s="273"/>
      <c r="L103" s="274"/>
      <c r="M103" s="364"/>
      <c r="O103" s="365"/>
      <c r="P103" s="274"/>
      <c r="Q103" s="365"/>
      <c r="S103" s="366"/>
      <c r="T103" s="366"/>
      <c r="U103" s="368"/>
    </row>
    <row r="104" spans="1:21">
      <c r="A104" s="124"/>
      <c r="C104" s="195"/>
      <c r="D104" s="161"/>
      <c r="E104" s="225"/>
      <c r="G104" s="195"/>
      <c r="H104" s="161"/>
      <c r="I104" s="225"/>
      <c r="K104" s="195"/>
      <c r="L104" s="161"/>
      <c r="M104" s="162"/>
      <c r="P104" s="161"/>
      <c r="S104" s="163"/>
      <c r="T104" s="161"/>
      <c r="U104" s="300"/>
    </row>
    <row r="105" spans="1:21">
      <c r="A105" s="127"/>
      <c r="C105" s="488" t="s">
        <v>36</v>
      </c>
      <c r="D105" s="489"/>
      <c r="E105" s="490"/>
      <c r="F105" s="166"/>
      <c r="G105" s="488" t="s">
        <v>37</v>
      </c>
      <c r="H105" s="489"/>
      <c r="I105" s="490"/>
      <c r="J105" s="166"/>
      <c r="K105" s="505" t="s">
        <v>38</v>
      </c>
      <c r="L105" s="506"/>
      <c r="M105" s="506"/>
      <c r="N105" s="166"/>
      <c r="O105" s="506" t="s">
        <v>39</v>
      </c>
      <c r="P105" s="506"/>
      <c r="Q105" s="506"/>
      <c r="R105" s="166"/>
      <c r="S105" s="489" t="s">
        <v>40</v>
      </c>
      <c r="T105" s="489"/>
      <c r="U105" s="490"/>
    </row>
    <row r="106" spans="1:21">
      <c r="A106" s="129"/>
      <c r="C106" s="258"/>
      <c r="D106" s="168"/>
      <c r="E106" s="259"/>
      <c r="F106" s="173"/>
      <c r="G106" s="258"/>
      <c r="H106" s="168"/>
      <c r="I106" s="259"/>
      <c r="J106" s="164"/>
      <c r="K106" s="230"/>
      <c r="L106" s="166"/>
      <c r="M106" s="163"/>
      <c r="N106" s="164"/>
      <c r="O106" s="163"/>
      <c r="P106" s="166"/>
      <c r="Q106" s="163"/>
      <c r="S106" s="168"/>
      <c r="T106" s="168"/>
      <c r="U106" s="259"/>
    </row>
    <row r="107" spans="1:21">
      <c r="A107" s="129"/>
      <c r="C107" s="195" t="s">
        <v>5</v>
      </c>
      <c r="D107" s="165" t="s">
        <v>6</v>
      </c>
      <c r="E107" s="416" t="s">
        <v>41</v>
      </c>
      <c r="F107" s="164"/>
      <c r="G107" s="195" t="s">
        <v>5</v>
      </c>
      <c r="H107" s="165" t="s">
        <v>6</v>
      </c>
      <c r="I107" s="196" t="s">
        <v>41</v>
      </c>
      <c r="J107" s="164"/>
      <c r="K107" s="195" t="s">
        <v>5</v>
      </c>
      <c r="L107" s="166" t="s">
        <v>6</v>
      </c>
      <c r="M107" s="163" t="s">
        <v>41</v>
      </c>
      <c r="N107" s="164"/>
      <c r="O107" s="164" t="s">
        <v>5</v>
      </c>
      <c r="P107" s="166" t="s">
        <v>6</v>
      </c>
      <c r="Q107" s="164" t="s">
        <v>41</v>
      </c>
      <c r="S107" s="163" t="s">
        <v>5</v>
      </c>
      <c r="T107" s="166" t="s">
        <v>6</v>
      </c>
      <c r="U107" s="301" t="s">
        <v>41</v>
      </c>
    </row>
    <row r="108" spans="1:21">
      <c r="A108" s="129" t="s">
        <v>75</v>
      </c>
      <c r="C108" s="195"/>
      <c r="D108" s="161"/>
      <c r="E108" s="225"/>
      <c r="G108" s="195"/>
      <c r="H108" s="161"/>
      <c r="I108" s="225"/>
      <c r="K108" s="195"/>
      <c r="L108" s="161"/>
      <c r="M108" s="162"/>
      <c r="P108" s="161"/>
      <c r="S108" s="163"/>
      <c r="T108" s="161"/>
      <c r="U108" s="300"/>
    </row>
    <row r="109" spans="1:21">
      <c r="A109" s="148" t="s">
        <v>76</v>
      </c>
      <c r="C109" s="452">
        <v>670</v>
      </c>
      <c r="D109" s="397">
        <f>(C109-'2_FEB'!C109)/'2_FEB'!C109</f>
        <v>1.4947683109118087E-3</v>
      </c>
      <c r="E109" s="401">
        <f>+'2_FEB'!E109+C109</f>
        <v>2008</v>
      </c>
      <c r="G109" s="276"/>
      <c r="H109" s="277"/>
      <c r="I109" s="278"/>
      <c r="K109" s="195"/>
      <c r="L109" s="161"/>
      <c r="M109" s="162"/>
      <c r="P109" s="161"/>
      <c r="S109" s="163"/>
      <c r="T109" s="161"/>
      <c r="U109" s="300"/>
    </row>
    <row r="110" spans="1:21">
      <c r="A110" s="148" t="s">
        <v>77</v>
      </c>
      <c r="C110" s="452">
        <v>208</v>
      </c>
      <c r="D110" s="397">
        <f>(C110-'2_FEB'!C110)/'2_FEB'!C110</f>
        <v>0.3081761006289308</v>
      </c>
      <c r="E110" s="401">
        <f>+'2_FEB'!E110+C110</f>
        <v>605</v>
      </c>
      <c r="G110" s="276"/>
      <c r="H110" s="277"/>
      <c r="I110" s="278"/>
      <c r="K110" s="279"/>
      <c r="L110" s="179"/>
      <c r="M110" s="180"/>
      <c r="O110" s="369"/>
      <c r="P110" s="179"/>
      <c r="Q110" s="369"/>
      <c r="S110" s="370"/>
      <c r="T110" s="179"/>
      <c r="U110" s="278"/>
    </row>
    <row r="111" spans="1:21">
      <c r="A111" s="148" t="s">
        <v>78</v>
      </c>
      <c r="C111" s="279">
        <v>4</v>
      </c>
      <c r="D111" s="179"/>
      <c r="E111" s="280"/>
      <c r="G111" s="298">
        <v>0</v>
      </c>
      <c r="H111" s="398">
        <f>+(G111-'1_ENE'!G111)/'1_ENE'!G111</f>
        <v>-1</v>
      </c>
      <c r="I111" s="401">
        <f>+'2_FEB'!I111+G111</f>
        <v>8</v>
      </c>
      <c r="K111" s="279"/>
      <c r="L111" s="179"/>
      <c r="M111" s="180"/>
      <c r="O111" s="369"/>
      <c r="P111" s="179"/>
      <c r="Q111" s="369"/>
      <c r="S111" s="370"/>
      <c r="T111" s="179"/>
      <c r="U111" s="278"/>
    </row>
    <row r="112" spans="1:21">
      <c r="A112" s="148" t="s">
        <v>79</v>
      </c>
      <c r="C112" s="279">
        <v>143</v>
      </c>
      <c r="D112" s="179"/>
      <c r="E112" s="280"/>
      <c r="G112" s="279"/>
      <c r="H112" s="179"/>
      <c r="I112" s="280"/>
      <c r="K112" s="279"/>
      <c r="L112" s="179"/>
      <c r="M112" s="180"/>
      <c r="O112" s="369"/>
      <c r="P112" s="179"/>
      <c r="Q112" s="369"/>
      <c r="S112" s="287">
        <v>0</v>
      </c>
      <c r="T112" s="398">
        <f>(S112-'2_FEB'!S112)/'2_FEB'!S112</f>
        <v>-1</v>
      </c>
      <c r="U112" s="401">
        <f>+'2_FEB'!U112+S112</f>
        <v>293</v>
      </c>
    </row>
    <row r="113" spans="1:21">
      <c r="A113" s="149" t="s">
        <v>80</v>
      </c>
      <c r="C113" s="279">
        <v>53</v>
      </c>
      <c r="D113" s="180"/>
      <c r="E113" s="280"/>
      <c r="G113" s="279"/>
      <c r="H113" s="179"/>
      <c r="I113" s="280"/>
      <c r="K113" s="279"/>
      <c r="L113" s="179"/>
      <c r="M113" s="180"/>
      <c r="O113" s="369"/>
      <c r="P113" s="179"/>
      <c r="Q113" s="369"/>
      <c r="S113" s="287">
        <v>0</v>
      </c>
      <c r="T113" s="398">
        <f>(S113-'2_FEB'!S113)/'2_FEB'!S113</f>
        <v>-1</v>
      </c>
      <c r="U113" s="401">
        <f>+'2_FEB'!U113+S113</f>
        <v>118</v>
      </c>
    </row>
    <row r="114" spans="1:21">
      <c r="A114" s="149" t="s">
        <v>81</v>
      </c>
      <c r="C114" s="279">
        <v>157</v>
      </c>
      <c r="D114" s="179"/>
      <c r="E114" s="280"/>
      <c r="G114" s="279"/>
      <c r="H114" s="179"/>
      <c r="I114" s="280"/>
      <c r="K114" s="279"/>
      <c r="L114" s="179"/>
      <c r="M114" s="180"/>
      <c r="O114" s="369"/>
      <c r="P114" s="179"/>
      <c r="Q114" s="369"/>
      <c r="S114" s="287">
        <v>0</v>
      </c>
      <c r="T114" s="398">
        <f>(S114-'2_FEB'!S114)/'2_FEB'!S114</f>
        <v>-1</v>
      </c>
      <c r="U114" s="401">
        <f>+'2_FEB'!U114+S114</f>
        <v>337</v>
      </c>
    </row>
    <row r="115" spans="1:21">
      <c r="A115" s="148" t="s">
        <v>82</v>
      </c>
      <c r="C115" s="279">
        <v>10</v>
      </c>
      <c r="D115" s="179"/>
      <c r="E115" s="280"/>
      <c r="G115" s="279"/>
      <c r="H115" s="179"/>
      <c r="I115" s="280"/>
      <c r="K115" s="279"/>
      <c r="L115" s="179"/>
      <c r="M115" s="180"/>
      <c r="O115" s="369"/>
      <c r="P115" s="179"/>
      <c r="Q115" s="369"/>
      <c r="S115" s="287">
        <v>0</v>
      </c>
      <c r="T115" s="398">
        <f>(S115-'2_FEB'!S115)/'2_FEB'!S115</f>
        <v>-1</v>
      </c>
      <c r="U115" s="401">
        <f>+'2_FEB'!U115+S115</f>
        <v>22</v>
      </c>
    </row>
    <row r="116" spans="1:21">
      <c r="A116" s="148" t="s">
        <v>74</v>
      </c>
      <c r="C116" s="483" t="s">
        <v>109</v>
      </c>
      <c r="D116" s="484"/>
      <c r="E116" s="280"/>
      <c r="G116" s="279"/>
      <c r="H116" s="179"/>
      <c r="I116" s="280"/>
      <c r="K116" s="279"/>
      <c r="L116" s="179"/>
      <c r="M116" s="180"/>
      <c r="O116" s="369"/>
      <c r="P116" s="179"/>
      <c r="Q116" s="369"/>
      <c r="S116" s="370"/>
      <c r="T116" s="179"/>
      <c r="U116" s="278"/>
    </row>
    <row r="117" spans="1:21">
      <c r="A117" s="129"/>
      <c r="C117" s="195"/>
      <c r="D117" s="161"/>
      <c r="E117" s="225"/>
      <c r="G117" s="195"/>
      <c r="H117" s="161"/>
      <c r="I117" s="225"/>
      <c r="K117" s="195"/>
      <c r="L117" s="161"/>
      <c r="M117" s="162"/>
      <c r="P117" s="161"/>
      <c r="S117" s="163"/>
      <c r="T117" s="161"/>
      <c r="U117" s="300"/>
    </row>
    <row r="118" spans="1:21">
      <c r="A118" s="127"/>
      <c r="C118" s="488" t="s">
        <v>36</v>
      </c>
      <c r="D118" s="489"/>
      <c r="E118" s="490"/>
      <c r="F118" s="166"/>
      <c r="G118" s="488" t="s">
        <v>37</v>
      </c>
      <c r="H118" s="489"/>
      <c r="I118" s="490"/>
      <c r="J118" s="166"/>
      <c r="K118" s="505" t="s">
        <v>38</v>
      </c>
      <c r="L118" s="506"/>
      <c r="M118" s="506"/>
      <c r="N118" s="166"/>
      <c r="O118" s="506" t="s">
        <v>39</v>
      </c>
      <c r="P118" s="506"/>
      <c r="Q118" s="506"/>
      <c r="R118" s="166"/>
      <c r="S118" s="489" t="s">
        <v>40</v>
      </c>
      <c r="T118" s="489"/>
      <c r="U118" s="490"/>
    </row>
    <row r="119" spans="1:21">
      <c r="A119" s="129"/>
      <c r="C119" s="258"/>
      <c r="D119" s="168"/>
      <c r="E119" s="259"/>
      <c r="F119" s="173"/>
      <c r="G119" s="258"/>
      <c r="H119" s="168"/>
      <c r="I119" s="259"/>
      <c r="J119" s="164"/>
      <c r="K119" s="230"/>
      <c r="L119" s="166"/>
      <c r="M119" s="163"/>
      <c r="N119" s="164"/>
      <c r="O119" s="163"/>
      <c r="P119" s="166"/>
      <c r="Q119" s="163"/>
      <c r="S119" s="168"/>
      <c r="T119" s="168"/>
      <c r="U119" s="259"/>
    </row>
    <row r="120" spans="1:21">
      <c r="A120" s="129"/>
      <c r="C120" s="195" t="s">
        <v>5</v>
      </c>
      <c r="D120" s="165" t="s">
        <v>6</v>
      </c>
      <c r="E120" s="416" t="s">
        <v>41</v>
      </c>
      <c r="F120" s="164"/>
      <c r="G120" s="195" t="s">
        <v>5</v>
      </c>
      <c r="H120" s="165" t="s">
        <v>6</v>
      </c>
      <c r="I120" s="196" t="s">
        <v>41</v>
      </c>
      <c r="J120" s="164"/>
      <c r="K120" s="195" t="s">
        <v>5</v>
      </c>
      <c r="L120" s="166" t="s">
        <v>6</v>
      </c>
      <c r="M120" s="163" t="s">
        <v>41</v>
      </c>
      <c r="N120" s="164"/>
      <c r="O120" s="164" t="s">
        <v>5</v>
      </c>
      <c r="P120" s="166" t="s">
        <v>6</v>
      </c>
      <c r="Q120" s="164" t="s">
        <v>41</v>
      </c>
      <c r="S120" s="163" t="s">
        <v>5</v>
      </c>
      <c r="T120" s="166" t="s">
        <v>6</v>
      </c>
      <c r="U120" s="301" t="s">
        <v>41</v>
      </c>
    </row>
    <row r="121" spans="1:21">
      <c r="A121" s="129" t="s">
        <v>83</v>
      </c>
      <c r="C121" s="195"/>
      <c r="D121" s="161"/>
      <c r="E121" s="225"/>
      <c r="G121" s="195"/>
      <c r="H121" s="161"/>
      <c r="I121" s="225"/>
      <c r="K121" s="195"/>
      <c r="L121" s="161"/>
      <c r="M121" s="162"/>
      <c r="P121" s="161"/>
      <c r="S121" s="163"/>
      <c r="T121" s="161"/>
      <c r="U121" s="300"/>
    </row>
    <row r="122" spans="1:21">
      <c r="A122" s="150" t="s">
        <v>46</v>
      </c>
      <c r="C122" s="281"/>
      <c r="D122" s="167"/>
      <c r="E122" s="282"/>
      <c r="G122" s="299">
        <v>0</v>
      </c>
      <c r="H122" s="398">
        <f>(G122-'2_FEB'!G122)/'2_FEB'!G122</f>
        <v>-1</v>
      </c>
      <c r="I122" s="401">
        <f>+'2_FEB'!I122+G122</f>
        <v>33</v>
      </c>
      <c r="K122" s="281"/>
      <c r="L122" s="167"/>
      <c r="M122" s="182"/>
      <c r="O122" s="371"/>
      <c r="P122" s="167"/>
      <c r="Q122" s="371"/>
      <c r="S122" s="372"/>
      <c r="T122" s="167"/>
      <c r="U122" s="373"/>
    </row>
    <row r="123" spans="1:21">
      <c r="A123" s="150" t="s">
        <v>84</v>
      </c>
      <c r="C123" s="281"/>
      <c r="D123" s="167"/>
      <c r="E123" s="282"/>
      <c r="G123" s="281"/>
      <c r="H123" s="167"/>
      <c r="I123" s="282"/>
      <c r="K123" s="299">
        <v>0</v>
      </c>
      <c r="L123" s="397">
        <f>(K123-'2_FEB'!K123)/'2_FEB'!K123</f>
        <v>-1</v>
      </c>
      <c r="M123" s="400">
        <f>+'2_FEB'!M123+K123</f>
        <v>846</v>
      </c>
      <c r="O123" s="371"/>
      <c r="P123" s="167"/>
      <c r="Q123" s="371"/>
      <c r="S123" s="372"/>
      <c r="T123" s="167"/>
      <c r="U123" s="373"/>
    </row>
    <row r="124" spans="1:21" ht="24">
      <c r="A124" s="151" t="s">
        <v>85</v>
      </c>
      <c r="C124" s="281"/>
      <c r="D124" s="183"/>
      <c r="E124" s="283"/>
      <c r="F124" s="164"/>
      <c r="G124" s="281"/>
      <c r="H124" s="183"/>
      <c r="I124" s="283"/>
      <c r="J124" s="164"/>
      <c r="K124" s="281"/>
      <c r="L124" s="183"/>
      <c r="M124" s="181"/>
      <c r="N124" s="164"/>
      <c r="O124" s="374"/>
      <c r="P124" s="183"/>
      <c r="Q124" s="374"/>
      <c r="S124" s="456">
        <f>SUM(S125:S128)</f>
        <v>0</v>
      </c>
      <c r="T124" s="397">
        <f>(S124-'2_FEB'!S124)/'2_FEB'!S124</f>
        <v>-1</v>
      </c>
      <c r="U124" s="457">
        <f>+'2_FEB'!U124+S124</f>
        <v>431</v>
      </c>
    </row>
    <row r="125" spans="1:21">
      <c r="A125" s="150" t="s">
        <v>86</v>
      </c>
      <c r="C125" s="281"/>
      <c r="D125" s="167"/>
      <c r="E125" s="282"/>
      <c r="G125" s="281"/>
      <c r="H125" s="167"/>
      <c r="I125" s="282"/>
      <c r="K125" s="281"/>
      <c r="L125" s="167"/>
      <c r="M125" s="182"/>
      <c r="O125" s="371"/>
      <c r="P125" s="167"/>
      <c r="Q125" s="371"/>
      <c r="S125" s="459">
        <v>0</v>
      </c>
      <c r="T125" s="410">
        <f>(S125-'2_FEB'!S125)/'2_FEB'!S125</f>
        <v>-1</v>
      </c>
      <c r="U125" s="461">
        <f>+'2_FEB'!U125+S125</f>
        <v>112</v>
      </c>
    </row>
    <row r="126" spans="1:21">
      <c r="A126" s="150" t="s">
        <v>87</v>
      </c>
      <c r="C126" s="281"/>
      <c r="D126" s="167"/>
      <c r="E126" s="282"/>
      <c r="G126" s="281"/>
      <c r="H126" s="167"/>
      <c r="I126" s="282"/>
      <c r="K126" s="281"/>
      <c r="L126" s="167"/>
      <c r="M126" s="182"/>
      <c r="O126" s="371"/>
      <c r="P126" s="167"/>
      <c r="Q126" s="371"/>
      <c r="S126" s="460">
        <v>0</v>
      </c>
      <c r="T126" s="410">
        <f>(S126-'2_FEB'!S126)/'2_FEB'!S126</f>
        <v>-1</v>
      </c>
      <c r="U126" s="461">
        <f>+'2_FEB'!U126+S126</f>
        <v>86</v>
      </c>
    </row>
    <row r="127" spans="1:21">
      <c r="A127" s="150" t="s">
        <v>88</v>
      </c>
      <c r="C127" s="281"/>
      <c r="D127" s="167"/>
      <c r="E127" s="282"/>
      <c r="G127" s="281"/>
      <c r="H127" s="167"/>
      <c r="I127" s="282"/>
      <c r="K127" s="281"/>
      <c r="L127" s="167"/>
      <c r="M127" s="182"/>
      <c r="O127" s="371"/>
      <c r="P127" s="167"/>
      <c r="Q127" s="371"/>
      <c r="S127" s="460">
        <v>0</v>
      </c>
      <c r="T127" s="410">
        <f>(S127-'2_FEB'!S127)/'2_FEB'!S127</f>
        <v>-1</v>
      </c>
      <c r="U127" s="461">
        <f>+'2_FEB'!U127+S127</f>
        <v>78</v>
      </c>
    </row>
    <row r="128" spans="1:21">
      <c r="A128" s="150" t="s">
        <v>89</v>
      </c>
      <c r="C128" s="281"/>
      <c r="D128" s="167"/>
      <c r="E128" s="282"/>
      <c r="G128" s="281"/>
      <c r="H128" s="167"/>
      <c r="I128" s="282"/>
      <c r="K128" s="281"/>
      <c r="L128" s="167"/>
      <c r="M128" s="182"/>
      <c r="O128" s="371"/>
      <c r="P128" s="167"/>
      <c r="Q128" s="371"/>
      <c r="S128" s="460">
        <v>0</v>
      </c>
      <c r="T128" s="410">
        <f>(S128-'2_FEB'!S128)/'2_FEB'!S128</f>
        <v>-1</v>
      </c>
      <c r="U128" s="461">
        <f>+'2_FEB'!U128+S128</f>
        <v>155</v>
      </c>
    </row>
    <row r="129" spans="1:21">
      <c r="A129" s="152" t="s">
        <v>90</v>
      </c>
      <c r="C129" s="281"/>
      <c r="D129" s="183"/>
      <c r="E129" s="283"/>
      <c r="F129" s="164"/>
      <c r="G129" s="281"/>
      <c r="H129" s="183"/>
      <c r="I129" s="283"/>
      <c r="J129" s="164"/>
      <c r="K129" s="281"/>
      <c r="L129" s="183"/>
      <c r="M129" s="181"/>
      <c r="N129" s="164"/>
      <c r="O129" s="374"/>
      <c r="P129" s="183"/>
      <c r="Q129" s="374"/>
      <c r="S129" s="456">
        <f>SUM(S130:S133)</f>
        <v>0</v>
      </c>
      <c r="T129" s="397">
        <f>(S129-'2_FEB'!S129)/'2_FEB'!S129</f>
        <v>-1</v>
      </c>
      <c r="U129" s="457">
        <f>+'2_FEB'!U129+S129</f>
        <v>431</v>
      </c>
    </row>
    <row r="130" spans="1:21">
      <c r="A130" s="150" t="s">
        <v>86</v>
      </c>
      <c r="C130" s="281"/>
      <c r="D130" s="167"/>
      <c r="E130" s="282"/>
      <c r="G130" s="281"/>
      <c r="H130" s="167"/>
      <c r="I130" s="282"/>
      <c r="K130" s="281"/>
      <c r="L130" s="167"/>
      <c r="M130" s="182"/>
      <c r="O130" s="371"/>
      <c r="P130" s="167"/>
      <c r="Q130" s="371"/>
      <c r="S130" s="459">
        <v>0</v>
      </c>
      <c r="T130" s="410">
        <f>(S130-'2_FEB'!S130)/'2_FEB'!S130</f>
        <v>-1</v>
      </c>
      <c r="U130" s="461">
        <f>+'2_FEB'!U130+S130</f>
        <v>112</v>
      </c>
    </row>
    <row r="131" spans="1:21">
      <c r="A131" s="150" t="s">
        <v>87</v>
      </c>
      <c r="C131" s="281"/>
      <c r="D131" s="167"/>
      <c r="E131" s="282"/>
      <c r="G131" s="281"/>
      <c r="H131" s="167"/>
      <c r="I131" s="282"/>
      <c r="K131" s="281"/>
      <c r="L131" s="167"/>
      <c r="M131" s="182"/>
      <c r="O131" s="371"/>
      <c r="P131" s="167"/>
      <c r="Q131" s="371"/>
      <c r="S131" s="460">
        <v>0</v>
      </c>
      <c r="T131" s="410">
        <f>(S131-'2_FEB'!S131)/'2_FEB'!S131</f>
        <v>-1</v>
      </c>
      <c r="U131" s="461">
        <f>+'2_FEB'!U131+S131</f>
        <v>86</v>
      </c>
    </row>
    <row r="132" spans="1:21">
      <c r="A132" s="150" t="s">
        <v>91</v>
      </c>
      <c r="C132" s="281"/>
      <c r="D132" s="167"/>
      <c r="E132" s="282"/>
      <c r="G132" s="281"/>
      <c r="H132" s="167"/>
      <c r="I132" s="282"/>
      <c r="K132" s="281"/>
      <c r="L132" s="167"/>
      <c r="M132" s="182"/>
      <c r="O132" s="371"/>
      <c r="P132" s="167"/>
      <c r="Q132" s="371"/>
      <c r="S132" s="460">
        <v>0</v>
      </c>
      <c r="T132" s="410">
        <f>(S132-'2_FEB'!S132)/'2_FEB'!S132</f>
        <v>-1</v>
      </c>
      <c r="U132" s="461">
        <f>+'2_FEB'!U132+S132</f>
        <v>78</v>
      </c>
    </row>
    <row r="133" spans="1:21">
      <c r="A133" s="150" t="s">
        <v>92</v>
      </c>
      <c r="C133" s="281"/>
      <c r="D133" s="167"/>
      <c r="E133" s="282"/>
      <c r="G133" s="281"/>
      <c r="H133" s="167"/>
      <c r="I133" s="282"/>
      <c r="K133" s="281"/>
      <c r="L133" s="167"/>
      <c r="M133" s="182"/>
      <c r="O133" s="371"/>
      <c r="P133" s="167"/>
      <c r="Q133" s="371"/>
      <c r="S133" s="460">
        <v>0</v>
      </c>
      <c r="T133" s="410">
        <f>(S133-'2_FEB'!S133)/'2_FEB'!S133</f>
        <v>-1</v>
      </c>
      <c r="U133" s="461">
        <f>+'2_FEB'!U133+S133</f>
        <v>155</v>
      </c>
    </row>
    <row r="134" spans="1:21" ht="14.4" thickBot="1">
      <c r="A134" s="153"/>
      <c r="C134" s="375"/>
      <c r="D134" s="285"/>
      <c r="E134" s="453"/>
      <c r="G134" s="284"/>
      <c r="H134" s="285"/>
      <c r="I134" s="286"/>
      <c r="K134" s="375"/>
      <c r="L134" s="376"/>
      <c r="M134" s="377"/>
      <c r="N134" s="378"/>
      <c r="O134" s="378"/>
      <c r="P134" s="376"/>
      <c r="Q134" s="378"/>
      <c r="R134" s="379"/>
      <c r="S134" s="379"/>
      <c r="T134" s="285"/>
      <c r="U134" s="380"/>
    </row>
  </sheetData>
  <sheetProtection algorithmName="SHA-512" hashValue="xjO2tuY90Nzzq1xGct9Kdm18fHNElLb5aryGJDLnv9tLJzyoZ0asqSl0UnBizwQs5mmgkLUPRl9aMFRXq1FGQA==" saltValue="vANA99EoFCKaz3eDDs3/cw==" spinCount="100000" sheet="1" selectLockedCells="1"/>
  <mergeCells count="67">
    <mergeCell ref="S118:U118"/>
    <mergeCell ref="C105:E105"/>
    <mergeCell ref="G105:I105"/>
    <mergeCell ref="K105:M105"/>
    <mergeCell ref="O105:Q105"/>
    <mergeCell ref="S105:U105"/>
    <mergeCell ref="C116:D116"/>
    <mergeCell ref="C118:E118"/>
    <mergeCell ref="G118:I118"/>
    <mergeCell ref="K118:M118"/>
    <mergeCell ref="O118:Q118"/>
    <mergeCell ref="S96:U96"/>
    <mergeCell ref="C103:D103"/>
    <mergeCell ref="C85:E85"/>
    <mergeCell ref="G85:I85"/>
    <mergeCell ref="K85:M85"/>
    <mergeCell ref="O85:Q85"/>
    <mergeCell ref="S85:U85"/>
    <mergeCell ref="C94:D94"/>
    <mergeCell ref="C96:E96"/>
    <mergeCell ref="G96:I96"/>
    <mergeCell ref="K96:M96"/>
    <mergeCell ref="O96:Q96"/>
    <mergeCell ref="C79:E79"/>
    <mergeCell ref="K65:M65"/>
    <mergeCell ref="O65:Q65"/>
    <mergeCell ref="S65:U65"/>
    <mergeCell ref="S68:U68"/>
    <mergeCell ref="C71:D71"/>
    <mergeCell ref="S73:U73"/>
    <mergeCell ref="G65:I65"/>
    <mergeCell ref="C75:D75"/>
    <mergeCell ref="C76:D76"/>
    <mergeCell ref="G78:I78"/>
    <mergeCell ref="K78:M78"/>
    <mergeCell ref="S78:U78"/>
    <mergeCell ref="C46:D46"/>
    <mergeCell ref="C52:D52"/>
    <mergeCell ref="C58:D58"/>
    <mergeCell ref="C63:D63"/>
    <mergeCell ref="C65:E65"/>
    <mergeCell ref="S38:U38"/>
    <mergeCell ref="C25:E25"/>
    <mergeCell ref="G25:I25"/>
    <mergeCell ref="K25:M25"/>
    <mergeCell ref="O25:Q25"/>
    <mergeCell ref="S25:U25"/>
    <mergeCell ref="C30:D30"/>
    <mergeCell ref="C36:D36"/>
    <mergeCell ref="C38:E38"/>
    <mergeCell ref="G38:I38"/>
    <mergeCell ref="K38:M38"/>
    <mergeCell ref="O38:Q38"/>
    <mergeCell ref="C6:E6"/>
    <mergeCell ref="G6:I6"/>
    <mergeCell ref="K6:Q23"/>
    <mergeCell ref="S6:U23"/>
    <mergeCell ref="A11:A23"/>
    <mergeCell ref="H13:H16"/>
    <mergeCell ref="B19:B21"/>
    <mergeCell ref="F19:F21"/>
    <mergeCell ref="C2:E2"/>
    <mergeCell ref="G2:I2"/>
    <mergeCell ref="K2:U2"/>
    <mergeCell ref="C4:E4"/>
    <mergeCell ref="G4:I4"/>
    <mergeCell ref="K4:U4"/>
  </mergeCells>
  <conditionalFormatting sqref="D7:D10">
    <cfRule type="cellIs" dxfId="27" priority="21" operator="lessThan">
      <formula>-0.5</formula>
    </cfRule>
    <cfRule type="cellIs" dxfId="26" priority="22" operator="greaterThan">
      <formula>0.5</formula>
    </cfRule>
  </conditionalFormatting>
  <conditionalFormatting sqref="D29 D34:D35 D37">
    <cfRule type="cellIs" dxfId="25" priority="19" operator="lessThan">
      <formula>-0.5</formula>
    </cfRule>
    <cfRule type="cellIs" dxfId="24" priority="20" operator="greaterThan">
      <formula>0.5</formula>
    </cfRule>
  </conditionalFormatting>
  <conditionalFormatting sqref="H29:H30 D49:D50 P49:P50 H50 L50 D55:D56 L55:L56 H56 D61 H61 L61 D100:D101">
    <cfRule type="cellIs" dxfId="23" priority="27" operator="lessThan">
      <formula>-0.49</formula>
    </cfRule>
    <cfRule type="cellIs" dxfId="22" priority="28" operator="greaterThan">
      <formula>0.5</formula>
    </cfRule>
  </conditionalFormatting>
  <conditionalFormatting sqref="H33 D42:D44 H42:H44 L42:L44 D69:D70 E70:E71 M71 D74 P89:P90 L90 H100 T102 D109:D112 H122 L123 T124:T133">
    <cfRule type="cellIs" dxfId="21" priority="23" operator="lessThan">
      <formula>-0.49</formula>
    </cfRule>
    <cfRule type="cellIs" dxfId="20" priority="24" operator="greaterThan">
      <formula>0.5</formula>
    </cfRule>
  </conditionalFormatting>
  <conditionalFormatting sqref="H70 L70:L71 L80:L82 D84 L84 H111 T112:T115">
    <cfRule type="cellIs" dxfId="19" priority="9" operator="lessThan">
      <formula>-0.49</formula>
    </cfRule>
    <cfRule type="cellIs" dxfId="18" priority="10" operator="greaterThan">
      <formula>0.5</formula>
    </cfRule>
  </conditionalFormatting>
  <conditionalFormatting sqref="H75">
    <cfRule type="cellIs" dxfId="17" priority="17" operator="lessThan">
      <formula>-0.49</formula>
    </cfRule>
    <cfRule type="cellIs" dxfId="16" priority="18" operator="greaterThan">
      <formula>0.5</formula>
    </cfRule>
  </conditionalFormatting>
  <conditionalFormatting sqref="H89">
    <cfRule type="cellIs" dxfId="15" priority="15" operator="lessThan">
      <formula>-0.49</formula>
    </cfRule>
    <cfRule type="cellIs" dxfId="14" priority="16" operator="greaterThan">
      <formula>0.5</formula>
    </cfRule>
  </conditionalFormatting>
  <conditionalFormatting sqref="I7:I8">
    <cfRule type="cellIs" dxfId="13" priority="25" operator="lessThan">
      <formula>-0.49</formula>
    </cfRule>
    <cfRule type="cellIs" dxfId="12" priority="26" operator="greaterThan">
      <formula>0.5</formula>
    </cfRule>
  </conditionalFormatting>
  <conditionalFormatting sqref="L74:M76">
    <cfRule type="cellIs" dxfId="11" priority="7" operator="lessThan">
      <formula>-0.49</formula>
    </cfRule>
    <cfRule type="cellIs" dxfId="10" priority="8" operator="greaterThan">
      <formula>0.5</formula>
    </cfRule>
  </conditionalFormatting>
  <conditionalFormatting sqref="P56">
    <cfRule type="cellIs" dxfId="9" priority="11" operator="lessThan">
      <formula>-0.49</formula>
    </cfRule>
    <cfRule type="cellIs" dxfId="8" priority="12" operator="greaterThan">
      <formula>0.5</formula>
    </cfRule>
  </conditionalFormatting>
  <conditionalFormatting sqref="T70">
    <cfRule type="cellIs" dxfId="7" priority="3" operator="lessThan">
      <formula>-0.49</formula>
    </cfRule>
    <cfRule type="cellIs" dxfId="6" priority="4" operator="greaterThan">
      <formula>0.5</formula>
    </cfRule>
  </conditionalFormatting>
  <conditionalFormatting sqref="T75">
    <cfRule type="cellIs" dxfId="5" priority="1" operator="lessThan">
      <formula>-0.49</formula>
    </cfRule>
    <cfRule type="cellIs" dxfId="4" priority="2" operator="greaterThan">
      <formula>0.5</formula>
    </cfRule>
  </conditionalFormatting>
  <conditionalFormatting sqref="T80:T82">
    <cfRule type="cellIs" dxfId="3" priority="5" operator="lessThan">
      <formula>-0.49</formula>
    </cfRule>
    <cfRule type="cellIs" dxfId="2" priority="6" operator="greaterThan">
      <formula>0.5</formula>
    </cfRule>
  </conditionalFormatting>
  <conditionalFormatting sqref="T91:T93">
    <cfRule type="cellIs" dxfId="1" priority="13" operator="lessThan">
      <formula>-0.49</formula>
    </cfRule>
    <cfRule type="cellIs" dxfId="0" priority="14" operator="greaterThan">
      <formula>0.5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O103"/>
  <sheetViews>
    <sheetView workbookViewId="0"/>
  </sheetViews>
  <sheetFormatPr baseColWidth="10" defaultColWidth="11.3984375" defaultRowHeight="12.6"/>
  <cols>
    <col min="1" max="1" width="11.09765625" style="1" customWidth="1"/>
    <col min="2" max="2" width="31.09765625" style="2" customWidth="1"/>
    <col min="3" max="15" width="11.3984375" style="3" customWidth="1"/>
    <col min="16" max="16384" width="11.3984375" style="4"/>
  </cols>
  <sheetData>
    <row r="2" spans="1:15">
      <c r="A2" s="5"/>
      <c r="B2" s="6"/>
      <c r="C2" s="552" t="s">
        <v>2</v>
      </c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4"/>
    </row>
    <row r="3" spans="1:15">
      <c r="A3" s="638" t="s">
        <v>111</v>
      </c>
      <c r="B3" s="567"/>
      <c r="C3" s="7" t="s">
        <v>112</v>
      </c>
      <c r="D3" s="8" t="s">
        <v>113</v>
      </c>
      <c r="E3" s="8" t="s">
        <v>114</v>
      </c>
      <c r="F3" s="8" t="s">
        <v>115</v>
      </c>
      <c r="G3" s="8" t="s">
        <v>116</v>
      </c>
      <c r="H3" s="8" t="s">
        <v>117</v>
      </c>
      <c r="I3" s="8" t="s">
        <v>118</v>
      </c>
      <c r="J3" s="8" t="s">
        <v>119</v>
      </c>
      <c r="K3" s="8" t="s">
        <v>120</v>
      </c>
      <c r="L3" s="8" t="s">
        <v>121</v>
      </c>
      <c r="M3" s="8" t="s">
        <v>122</v>
      </c>
      <c r="N3" s="8" t="s">
        <v>123</v>
      </c>
      <c r="O3" s="9" t="s">
        <v>124</v>
      </c>
    </row>
    <row r="4" spans="1:15">
      <c r="A4" s="639" t="s">
        <v>125</v>
      </c>
      <c r="B4" s="612"/>
      <c r="C4" s="10">
        <f>+'1_ENE'!C7</f>
        <v>2174</v>
      </c>
      <c r="D4" s="11" t="e">
        <f>+#REF!</f>
        <v>#REF!</v>
      </c>
      <c r="E4" s="11" t="e">
        <f>+#REF!</f>
        <v>#REF!</v>
      </c>
      <c r="F4" s="11" t="e">
        <f>+#REF!</f>
        <v>#REF!</v>
      </c>
      <c r="G4" s="11" t="e">
        <f>+#REF!</f>
        <v>#REF!</v>
      </c>
      <c r="H4" s="11" t="e">
        <f>+#REF!</f>
        <v>#REF!</v>
      </c>
      <c r="I4" s="11" t="e">
        <f>+#REF!</f>
        <v>#REF!</v>
      </c>
      <c r="J4" s="11" t="e">
        <f>+#REF!</f>
        <v>#REF!</v>
      </c>
      <c r="K4" s="11" t="e">
        <f>+#REF!</f>
        <v>#REF!</v>
      </c>
      <c r="L4" s="11" t="e">
        <f>+#REF!</f>
        <v>#REF!</v>
      </c>
      <c r="M4" s="11" t="e">
        <f>+#REF!</f>
        <v>#REF!</v>
      </c>
      <c r="N4" s="11" t="e">
        <f>+#REF!</f>
        <v>#REF!</v>
      </c>
      <c r="O4" s="12" t="e">
        <f t="shared" ref="O4:O6" si="0">+SUM(C4:N4)</f>
        <v>#REF!</v>
      </c>
    </row>
    <row r="5" spans="1:15">
      <c r="A5" s="639" t="s">
        <v>126</v>
      </c>
      <c r="B5" s="612"/>
      <c r="C5" s="10">
        <f>+'1_ENE'!C8</f>
        <v>1573</v>
      </c>
      <c r="D5" s="11" t="e">
        <f>+#REF!</f>
        <v>#REF!</v>
      </c>
      <c r="E5" s="11" t="e">
        <f>+#REF!</f>
        <v>#REF!</v>
      </c>
      <c r="F5" s="11" t="e">
        <f>+#REF!</f>
        <v>#REF!</v>
      </c>
      <c r="G5" s="11" t="e">
        <f>+#REF!</f>
        <v>#REF!</v>
      </c>
      <c r="H5" s="11" t="e">
        <f>+#REF!</f>
        <v>#REF!</v>
      </c>
      <c r="I5" s="11" t="e">
        <f>+#REF!</f>
        <v>#REF!</v>
      </c>
      <c r="J5" s="11" t="e">
        <f>+#REF!</f>
        <v>#REF!</v>
      </c>
      <c r="K5" s="11" t="e">
        <f>+#REF!</f>
        <v>#REF!</v>
      </c>
      <c r="L5" s="11" t="e">
        <f>+#REF!</f>
        <v>#REF!</v>
      </c>
      <c r="M5" s="11" t="e">
        <f>+#REF!</f>
        <v>#REF!</v>
      </c>
      <c r="N5" s="11" t="e">
        <f>+#REF!</f>
        <v>#REF!</v>
      </c>
      <c r="O5" s="12" t="e">
        <f t="shared" si="0"/>
        <v>#REF!</v>
      </c>
    </row>
    <row r="6" spans="1:15">
      <c r="A6" s="639" t="s">
        <v>127</v>
      </c>
      <c r="B6" s="612"/>
      <c r="C6" s="10">
        <f>+'1_ENE'!C9</f>
        <v>601</v>
      </c>
      <c r="D6" s="11" t="e">
        <f>+#REF!</f>
        <v>#REF!</v>
      </c>
      <c r="E6" s="11" t="e">
        <f>+#REF!</f>
        <v>#REF!</v>
      </c>
      <c r="F6" s="11" t="e">
        <f>+#REF!</f>
        <v>#REF!</v>
      </c>
      <c r="G6" s="11" t="e">
        <f>+#REF!</f>
        <v>#REF!</v>
      </c>
      <c r="H6" s="13" t="e">
        <f>+#REF!</f>
        <v>#REF!</v>
      </c>
      <c r="I6" s="11" t="e">
        <f>+#REF!</f>
        <v>#REF!</v>
      </c>
      <c r="J6" s="11" t="e">
        <f>+#REF!</f>
        <v>#REF!</v>
      </c>
      <c r="K6" s="11" t="e">
        <f>+#REF!</f>
        <v>#REF!</v>
      </c>
      <c r="L6" s="11" t="e">
        <f>+#REF!</f>
        <v>#REF!</v>
      </c>
      <c r="M6" s="11" t="e">
        <f>+#REF!</f>
        <v>#REF!</v>
      </c>
      <c r="N6" s="11" t="e">
        <f>+#REF!</f>
        <v>#REF!</v>
      </c>
      <c r="O6" s="12" t="e">
        <f t="shared" si="0"/>
        <v>#REF!</v>
      </c>
    </row>
    <row r="7" spans="1:15">
      <c r="A7" s="638" t="s">
        <v>128</v>
      </c>
      <c r="B7" s="567"/>
      <c r="C7" s="7" t="s">
        <v>112</v>
      </c>
      <c r="D7" s="8" t="s">
        <v>113</v>
      </c>
      <c r="E7" s="8" t="s">
        <v>114</v>
      </c>
      <c r="F7" s="8" t="s">
        <v>115</v>
      </c>
      <c r="G7" s="8" t="s">
        <v>116</v>
      </c>
      <c r="H7" s="8" t="s">
        <v>117</v>
      </c>
      <c r="I7" s="8" t="s">
        <v>118</v>
      </c>
      <c r="J7" s="8" t="s">
        <v>119</v>
      </c>
      <c r="K7" s="8" t="s">
        <v>120</v>
      </c>
      <c r="L7" s="8" t="s">
        <v>121</v>
      </c>
      <c r="M7" s="8" t="s">
        <v>122</v>
      </c>
      <c r="N7" s="8" t="s">
        <v>123</v>
      </c>
      <c r="O7" s="9" t="s">
        <v>124</v>
      </c>
    </row>
    <row r="8" spans="1:15" ht="13.8">
      <c r="A8" s="648" t="s">
        <v>22</v>
      </c>
      <c r="B8" s="649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5" ht="13.8">
      <c r="A9" s="650" t="s">
        <v>23</v>
      </c>
      <c r="B9" s="651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</row>
    <row r="10" spans="1:15" ht="13.8">
      <c r="A10" s="648" t="s">
        <v>24</v>
      </c>
      <c r="B10" s="649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</row>
    <row r="11" spans="1:15" ht="13.8">
      <c r="A11" s="652" t="s">
        <v>25</v>
      </c>
      <c r="B11" s="653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</row>
    <row r="12" spans="1:15" ht="13.8">
      <c r="A12" s="654" t="s">
        <v>26</v>
      </c>
      <c r="B12" s="655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</row>
    <row r="13" spans="1:15" ht="13.8">
      <c r="A13" s="546" t="s">
        <v>27</v>
      </c>
      <c r="B13" s="547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  <row r="14" spans="1:15" ht="13.8">
      <c r="A14" s="548" t="s">
        <v>28</v>
      </c>
      <c r="B14" s="549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1:15" ht="13.8">
      <c r="A15" s="546" t="s">
        <v>30</v>
      </c>
      <c r="B15" s="547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/>
    </row>
    <row r="16" spans="1:15" ht="13.8">
      <c r="A16" s="546" t="s">
        <v>31</v>
      </c>
      <c r="B16" s="54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</row>
    <row r="17" spans="1:15" ht="13.8">
      <c r="A17" s="550" t="s">
        <v>32</v>
      </c>
      <c r="B17" s="551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</row>
    <row r="18" spans="1:15" ht="13.8">
      <c r="A18" s="544" t="s">
        <v>33</v>
      </c>
      <c r="B18" s="545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</row>
    <row r="19" spans="1:15">
      <c r="A19" s="640" t="s">
        <v>34</v>
      </c>
      <c r="B19" s="641"/>
      <c r="C19" s="19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2"/>
    </row>
    <row r="20" spans="1:15">
      <c r="A20" s="638" t="s">
        <v>129</v>
      </c>
      <c r="B20" s="567"/>
      <c r="C20" s="7" t="s">
        <v>112</v>
      </c>
      <c r="D20" s="8" t="s">
        <v>113</v>
      </c>
      <c r="E20" s="8" t="s">
        <v>114</v>
      </c>
      <c r="F20" s="8" t="s">
        <v>115</v>
      </c>
      <c r="G20" s="8" t="s">
        <v>116</v>
      </c>
      <c r="H20" s="8" t="s">
        <v>117</v>
      </c>
      <c r="I20" s="8" t="s">
        <v>118</v>
      </c>
      <c r="J20" s="8" t="s">
        <v>119</v>
      </c>
      <c r="K20" s="8" t="s">
        <v>120</v>
      </c>
      <c r="L20" s="8" t="s">
        <v>121</v>
      </c>
      <c r="M20" s="8" t="s">
        <v>122</v>
      </c>
      <c r="N20" s="8" t="s">
        <v>123</v>
      </c>
      <c r="O20" s="23"/>
    </row>
    <row r="21" spans="1:15">
      <c r="A21" s="642" t="s">
        <v>22</v>
      </c>
      <c r="B21" s="643"/>
      <c r="C21" s="10">
        <f>+'1_ENE'!C29</f>
        <v>10292</v>
      </c>
      <c r="D21" s="11" t="e">
        <f>+#REF!</f>
        <v>#REF!</v>
      </c>
      <c r="E21" s="11" t="e">
        <f>+#REF!</f>
        <v>#REF!</v>
      </c>
      <c r="F21" s="11" t="e">
        <f>+#REF!</f>
        <v>#REF!</v>
      </c>
      <c r="G21" s="11" t="e">
        <f>+#REF!</f>
        <v>#REF!</v>
      </c>
      <c r="H21" s="11" t="e">
        <f>+#REF!</f>
        <v>#REF!</v>
      </c>
      <c r="I21" s="11" t="e">
        <f>+#REF!</f>
        <v>#REF!</v>
      </c>
      <c r="J21" s="11" t="e">
        <f>+#REF!</f>
        <v>#REF!</v>
      </c>
      <c r="K21" s="11" t="e">
        <f>+#REF!</f>
        <v>#REF!</v>
      </c>
      <c r="L21" s="11" t="e">
        <f>+#REF!</f>
        <v>#REF!</v>
      </c>
      <c r="M21" s="11" t="e">
        <f>+#REF!</f>
        <v>#REF!</v>
      </c>
      <c r="N21" s="11" t="e">
        <f>+#REF!</f>
        <v>#REF!</v>
      </c>
      <c r="O21" s="12" t="e">
        <f t="shared" ref="O21:O36" si="1">+SUM(C21:N21)</f>
        <v>#REF!</v>
      </c>
    </row>
    <row r="22" spans="1:15">
      <c r="A22" s="644" t="s">
        <v>45</v>
      </c>
      <c r="B22" s="24" t="s">
        <v>47</v>
      </c>
      <c r="C22" s="25">
        <f>+'1_ENE'!C34</f>
        <v>5485</v>
      </c>
      <c r="D22" s="26" t="e">
        <f>+#REF!</f>
        <v>#REF!</v>
      </c>
      <c r="E22" s="26" t="e">
        <f>+#REF!</f>
        <v>#REF!</v>
      </c>
      <c r="F22" s="26" t="e">
        <f>+#REF!</f>
        <v>#REF!</v>
      </c>
      <c r="G22" s="26" t="e">
        <f>+#REF!</f>
        <v>#REF!</v>
      </c>
      <c r="H22" s="26" t="e">
        <f>+#REF!</f>
        <v>#REF!</v>
      </c>
      <c r="I22" s="26" t="e">
        <f>+#REF!</f>
        <v>#REF!</v>
      </c>
      <c r="J22" s="26" t="e">
        <f>+#REF!</f>
        <v>#REF!</v>
      </c>
      <c r="K22" s="26" t="e">
        <f>+#REF!</f>
        <v>#REF!</v>
      </c>
      <c r="L22" s="26" t="e">
        <f>+#REF!</f>
        <v>#REF!</v>
      </c>
      <c r="M22" s="26" t="e">
        <f>+#REF!</f>
        <v>#REF!</v>
      </c>
      <c r="N22" s="26" t="e">
        <f>+#REF!</f>
        <v>#REF!</v>
      </c>
      <c r="O22" s="28" t="e">
        <f t="shared" si="1"/>
        <v>#REF!</v>
      </c>
    </row>
    <row r="23" spans="1:15">
      <c r="A23" s="644"/>
      <c r="B23" s="24" t="s">
        <v>130</v>
      </c>
      <c r="C23" s="25">
        <f>+'1_ENE'!C35</f>
        <v>3575</v>
      </c>
      <c r="D23" s="26" t="e">
        <f>+#REF!</f>
        <v>#REF!</v>
      </c>
      <c r="E23" s="26" t="e">
        <f>+#REF!</f>
        <v>#REF!</v>
      </c>
      <c r="F23" s="26" t="e">
        <f>+#REF!</f>
        <v>#REF!</v>
      </c>
      <c r="G23" s="26" t="e">
        <f>+#REF!</f>
        <v>#REF!</v>
      </c>
      <c r="H23" s="26" t="e">
        <f>+#REF!</f>
        <v>#REF!</v>
      </c>
      <c r="I23" s="26" t="e">
        <f>+#REF!</f>
        <v>#REF!</v>
      </c>
      <c r="J23" s="26" t="e">
        <f>+#REF!</f>
        <v>#REF!</v>
      </c>
      <c r="K23" s="26" t="e">
        <f>+#REF!</f>
        <v>#REF!</v>
      </c>
      <c r="L23" s="26" t="e">
        <f>+#REF!</f>
        <v>#REF!</v>
      </c>
      <c r="M23" s="26" t="e">
        <f>+#REF!</f>
        <v>#REF!</v>
      </c>
      <c r="N23" s="26" t="e">
        <f>+#REF!</f>
        <v>#REF!</v>
      </c>
      <c r="O23" s="28" t="e">
        <f t="shared" si="1"/>
        <v>#REF!</v>
      </c>
    </row>
    <row r="24" spans="1:15">
      <c r="A24" s="645" t="s">
        <v>23</v>
      </c>
      <c r="B24" s="29" t="s">
        <v>50</v>
      </c>
      <c r="C24" s="30">
        <f>+'1_ENE'!C42</f>
        <v>2738</v>
      </c>
      <c r="D24" s="31" t="e">
        <f>+#REF!</f>
        <v>#REF!</v>
      </c>
      <c r="E24" s="31" t="e">
        <f>+#REF!</f>
        <v>#REF!</v>
      </c>
      <c r="F24" s="31" t="e">
        <f>+#REF!</f>
        <v>#REF!</v>
      </c>
      <c r="G24" s="31" t="e">
        <f>+#REF!</f>
        <v>#REF!</v>
      </c>
      <c r="H24" s="31" t="e">
        <f>+#REF!</f>
        <v>#REF!</v>
      </c>
      <c r="I24" s="31" t="e">
        <f>+#REF!</f>
        <v>#REF!</v>
      </c>
      <c r="J24" s="31" t="e">
        <f>+#REF!</f>
        <v>#REF!</v>
      </c>
      <c r="K24" s="31" t="e">
        <f>+#REF!</f>
        <v>#REF!</v>
      </c>
      <c r="L24" s="31" t="e">
        <f>+#REF!</f>
        <v>#REF!</v>
      </c>
      <c r="M24" s="31" t="e">
        <f>+#REF!</f>
        <v>#REF!</v>
      </c>
      <c r="N24" s="31" t="e">
        <f>+#REF!</f>
        <v>#REF!</v>
      </c>
      <c r="O24" s="32" t="e">
        <f t="shared" si="1"/>
        <v>#REF!</v>
      </c>
    </row>
    <row r="25" spans="1:15">
      <c r="A25" s="646"/>
      <c r="B25" s="29" t="s">
        <v>51</v>
      </c>
      <c r="C25" s="30">
        <f>+'1_ENE'!C43</f>
        <v>1184</v>
      </c>
      <c r="D25" s="31" t="e">
        <f>+#REF!</f>
        <v>#REF!</v>
      </c>
      <c r="E25" s="31" t="e">
        <f>+#REF!</f>
        <v>#REF!</v>
      </c>
      <c r="F25" s="31" t="e">
        <f>+#REF!</f>
        <v>#REF!</v>
      </c>
      <c r="G25" s="31" t="e">
        <f>+#REF!</f>
        <v>#REF!</v>
      </c>
      <c r="H25" s="31" t="e">
        <f>+#REF!</f>
        <v>#REF!</v>
      </c>
      <c r="I25" s="31" t="e">
        <f>+#REF!</f>
        <v>#REF!</v>
      </c>
      <c r="J25" s="31" t="e">
        <f>+#REF!</f>
        <v>#REF!</v>
      </c>
      <c r="K25" s="31" t="e">
        <f>+#REF!</f>
        <v>#REF!</v>
      </c>
      <c r="L25" s="31" t="e">
        <f>+#REF!</f>
        <v>#REF!</v>
      </c>
      <c r="M25" s="31" t="e">
        <f>+#REF!</f>
        <v>#REF!</v>
      </c>
      <c r="N25" s="31" t="e">
        <f>+#REF!</f>
        <v>#REF!</v>
      </c>
      <c r="O25" s="32" t="e">
        <f t="shared" si="1"/>
        <v>#REF!</v>
      </c>
    </row>
    <row r="26" spans="1:15">
      <c r="A26" s="647"/>
      <c r="B26" s="33" t="s">
        <v>131</v>
      </c>
      <c r="C26" s="30">
        <f>+'1_ENE'!C44</f>
        <v>3922</v>
      </c>
      <c r="D26" s="31" t="e">
        <f>+#REF!</f>
        <v>#REF!</v>
      </c>
      <c r="E26" s="31" t="e">
        <f>+#REF!</f>
        <v>#REF!</v>
      </c>
      <c r="F26" s="31" t="e">
        <f>+#REF!</f>
        <v>#REF!</v>
      </c>
      <c r="G26" s="31" t="e">
        <f>+#REF!</f>
        <v>#REF!</v>
      </c>
      <c r="H26" s="31" t="e">
        <f>+#REF!</f>
        <v>#REF!</v>
      </c>
      <c r="I26" s="31" t="e">
        <f>+#REF!</f>
        <v>#REF!</v>
      </c>
      <c r="J26" s="31" t="e">
        <f>+#REF!</f>
        <v>#REF!</v>
      </c>
      <c r="K26" s="31" t="e">
        <f>+#REF!</f>
        <v>#REF!</v>
      </c>
      <c r="L26" s="31" t="e">
        <f>+#REF!</f>
        <v>#REF!</v>
      </c>
      <c r="M26" s="31" t="e">
        <f>+#REF!</f>
        <v>#REF!</v>
      </c>
      <c r="N26" s="31" t="e">
        <f>+#REF!</f>
        <v>#REF!</v>
      </c>
      <c r="O26" s="32" t="e">
        <f t="shared" si="1"/>
        <v>#REF!</v>
      </c>
    </row>
    <row r="27" spans="1:15">
      <c r="A27" s="636" t="s">
        <v>24</v>
      </c>
      <c r="B27" s="34" t="s">
        <v>55</v>
      </c>
      <c r="C27" s="35">
        <f>+'1_ENE'!C49</f>
        <v>482</v>
      </c>
      <c r="D27" s="36" t="e">
        <f>+#REF!</f>
        <v>#REF!</v>
      </c>
      <c r="E27" s="36" t="e">
        <f>+#REF!</f>
        <v>#REF!</v>
      </c>
      <c r="F27" s="36" t="e">
        <f>+#REF!</f>
        <v>#REF!</v>
      </c>
      <c r="G27" s="36" t="e">
        <f>+#REF!</f>
        <v>#REF!</v>
      </c>
      <c r="H27" s="36" t="e">
        <f>+#REF!</f>
        <v>#REF!</v>
      </c>
      <c r="I27" s="36" t="e">
        <f>+#REF!</f>
        <v>#REF!</v>
      </c>
      <c r="J27" s="36" t="e">
        <f>+#REF!</f>
        <v>#REF!</v>
      </c>
      <c r="K27" s="36" t="e">
        <f>+#REF!</f>
        <v>#REF!</v>
      </c>
      <c r="L27" s="36" t="e">
        <f>+#REF!</f>
        <v>#REF!</v>
      </c>
      <c r="M27" s="36" t="e">
        <f>+#REF!</f>
        <v>#REF!</v>
      </c>
      <c r="N27" s="36" t="e">
        <f>+#REF!</f>
        <v>#REF!</v>
      </c>
      <c r="O27" s="37" t="e">
        <f t="shared" si="1"/>
        <v>#REF!</v>
      </c>
    </row>
    <row r="28" spans="1:15">
      <c r="A28" s="637"/>
      <c r="B28" s="34" t="s">
        <v>51</v>
      </c>
      <c r="C28" s="35">
        <f>+'1_ENE'!C50</f>
        <v>2893</v>
      </c>
      <c r="D28" s="36" t="e">
        <f>+#REF!</f>
        <v>#REF!</v>
      </c>
      <c r="E28" s="36" t="e">
        <f>+#REF!</f>
        <v>#REF!</v>
      </c>
      <c r="F28" s="36" t="e">
        <f>+#REF!</f>
        <v>#REF!</v>
      </c>
      <c r="G28" s="36" t="e">
        <f>+#REF!</f>
        <v>#REF!</v>
      </c>
      <c r="H28" s="36" t="e">
        <f>+#REF!</f>
        <v>#REF!</v>
      </c>
      <c r="I28" s="36" t="e">
        <f>+#REF!</f>
        <v>#REF!</v>
      </c>
      <c r="J28" s="36" t="e">
        <f>+#REF!</f>
        <v>#REF!</v>
      </c>
      <c r="K28" s="36" t="e">
        <f>+#REF!</f>
        <v>#REF!</v>
      </c>
      <c r="L28" s="36" t="e">
        <f>+#REF!</f>
        <v>#REF!</v>
      </c>
      <c r="M28" s="36" t="e">
        <f>+#REF!</f>
        <v>#REF!</v>
      </c>
      <c r="N28" s="36" t="e">
        <f>+#REF!</f>
        <v>#REF!</v>
      </c>
      <c r="O28" s="37" t="e">
        <f t="shared" si="1"/>
        <v>#REF!</v>
      </c>
    </row>
    <row r="29" spans="1:15">
      <c r="A29" s="626" t="s">
        <v>25</v>
      </c>
      <c r="B29" s="38" t="s">
        <v>56</v>
      </c>
      <c r="C29" s="39">
        <f>+'1_ENE'!C55</f>
        <v>37</v>
      </c>
      <c r="D29" s="40" t="e">
        <f>+#REF!</f>
        <v>#REF!</v>
      </c>
      <c r="E29" s="40" t="e">
        <f>+#REF!</f>
        <v>#REF!</v>
      </c>
      <c r="F29" s="40" t="e">
        <f>+#REF!</f>
        <v>#REF!</v>
      </c>
      <c r="G29" s="40" t="e">
        <f>+#REF!</f>
        <v>#REF!</v>
      </c>
      <c r="H29" s="40" t="e">
        <f>+#REF!</f>
        <v>#REF!</v>
      </c>
      <c r="I29" s="40" t="e">
        <f>+#REF!</f>
        <v>#REF!</v>
      </c>
      <c r="J29" s="40" t="e">
        <f>+#REF!</f>
        <v>#REF!</v>
      </c>
      <c r="K29" s="40" t="e">
        <f>+#REF!</f>
        <v>#REF!</v>
      </c>
      <c r="L29" s="40" t="e">
        <f>+#REF!</f>
        <v>#REF!</v>
      </c>
      <c r="M29" s="40" t="e">
        <f>+#REF!</f>
        <v>#REF!</v>
      </c>
      <c r="N29" s="40" t="e">
        <f>+#REF!</f>
        <v>#REF!</v>
      </c>
      <c r="O29" s="41" t="e">
        <f t="shared" si="1"/>
        <v>#REF!</v>
      </c>
    </row>
    <row r="30" spans="1:15">
      <c r="A30" s="627"/>
      <c r="B30" s="38" t="s">
        <v>51</v>
      </c>
      <c r="C30" s="39">
        <f>+'1_ENE'!C56</f>
        <v>11582</v>
      </c>
      <c r="D30" s="40" t="e">
        <f>+#REF!</f>
        <v>#REF!</v>
      </c>
      <c r="E30" s="40" t="e">
        <f>+#REF!</f>
        <v>#REF!</v>
      </c>
      <c r="F30" s="40" t="e">
        <f>+#REF!</f>
        <v>#REF!</v>
      </c>
      <c r="G30" s="40" t="e">
        <f>+#REF!</f>
        <v>#REF!</v>
      </c>
      <c r="H30" s="40" t="e">
        <f>+#REF!</f>
        <v>#REF!</v>
      </c>
      <c r="I30" s="40" t="e">
        <f>+#REF!</f>
        <v>#REF!</v>
      </c>
      <c r="J30" s="40" t="e">
        <f>+#REF!</f>
        <v>#REF!</v>
      </c>
      <c r="K30" s="40" t="e">
        <f>+#REF!</f>
        <v>#REF!</v>
      </c>
      <c r="L30" s="40" t="e">
        <f>+#REF!</f>
        <v>#REF!</v>
      </c>
      <c r="M30" s="40" t="e">
        <f>+#REF!</f>
        <v>#REF!</v>
      </c>
      <c r="N30" s="40" t="e">
        <f>+#REF!</f>
        <v>#REF!</v>
      </c>
      <c r="O30" s="41" t="e">
        <f t="shared" si="1"/>
        <v>#REF!</v>
      </c>
    </row>
    <row r="31" spans="1:15">
      <c r="A31" s="42" t="s">
        <v>26</v>
      </c>
      <c r="B31" s="43" t="s">
        <v>51</v>
      </c>
      <c r="C31" s="44">
        <f>+'1_ENE'!C61</f>
        <v>811</v>
      </c>
      <c r="D31" s="45" t="e">
        <f>+#REF!</f>
        <v>#REF!</v>
      </c>
      <c r="E31" s="45" t="e">
        <f>+#REF!</f>
        <v>#REF!</v>
      </c>
      <c r="F31" s="45" t="e">
        <f>+#REF!</f>
        <v>#REF!</v>
      </c>
      <c r="G31" s="45" t="e">
        <f>+#REF!</f>
        <v>#REF!</v>
      </c>
      <c r="H31" s="45" t="e">
        <f>+#REF!</f>
        <v>#REF!</v>
      </c>
      <c r="I31" s="45" t="e">
        <f>+#REF!</f>
        <v>#REF!</v>
      </c>
      <c r="J31" s="45" t="e">
        <f>+#REF!</f>
        <v>#REF!</v>
      </c>
      <c r="K31" s="45" t="e">
        <f>+#REF!</f>
        <v>#REF!</v>
      </c>
      <c r="L31" s="45" t="e">
        <f>+#REF!</f>
        <v>#REF!</v>
      </c>
      <c r="M31" s="45" t="e">
        <f>+#REF!</f>
        <v>#REF!</v>
      </c>
      <c r="N31" s="45" t="e">
        <f>+#REF!</f>
        <v>#REF!</v>
      </c>
      <c r="O31" s="46" t="e">
        <f t="shared" si="1"/>
        <v>#REF!</v>
      </c>
    </row>
    <row r="32" spans="1:15">
      <c r="A32" s="628" t="s">
        <v>27</v>
      </c>
      <c r="B32" s="629"/>
      <c r="C32" s="47">
        <f>+'1_ENE'!C69</f>
        <v>1457</v>
      </c>
      <c r="D32" s="48" t="e">
        <f>+#REF!</f>
        <v>#REF!</v>
      </c>
      <c r="E32" s="48" t="e">
        <f>+#REF!</f>
        <v>#REF!</v>
      </c>
      <c r="F32" s="48" t="e">
        <f>+#REF!</f>
        <v>#REF!</v>
      </c>
      <c r="G32" s="48" t="e">
        <f>+#REF!</f>
        <v>#REF!</v>
      </c>
      <c r="H32" s="48" t="e">
        <f>+#REF!</f>
        <v>#REF!</v>
      </c>
      <c r="I32" s="48" t="e">
        <f>+#REF!</f>
        <v>#REF!</v>
      </c>
      <c r="J32" s="48" t="e">
        <f>+#REF!</f>
        <v>#REF!</v>
      </c>
      <c r="K32" s="48" t="e">
        <f>+#REF!</f>
        <v>#REF!</v>
      </c>
      <c r="L32" s="48" t="e">
        <f>+#REF!</f>
        <v>#REF!</v>
      </c>
      <c r="M32" s="48" t="e">
        <f>+#REF!</f>
        <v>#REF!</v>
      </c>
      <c r="N32" s="48" t="e">
        <f>+#REF!</f>
        <v>#REF!</v>
      </c>
      <c r="O32" s="49" t="e">
        <f t="shared" si="1"/>
        <v>#REF!</v>
      </c>
    </row>
    <row r="33" spans="1:15">
      <c r="A33" s="630" t="s">
        <v>32</v>
      </c>
      <c r="B33" s="631"/>
      <c r="C33" s="50" t="e">
        <f>+'1_ENE'!#REF!</f>
        <v>#REF!</v>
      </c>
      <c r="D33" s="51" t="e">
        <f>+#REF!</f>
        <v>#REF!</v>
      </c>
      <c r="E33" s="51" t="e">
        <f>+#REF!</f>
        <v>#REF!</v>
      </c>
      <c r="F33" s="51" t="e">
        <f>+#REF!</f>
        <v>#REF!</v>
      </c>
      <c r="G33" s="51" t="e">
        <f>+#REF!</f>
        <v>#REF!</v>
      </c>
      <c r="H33" s="51" t="e">
        <f>+#REF!</f>
        <v>#REF!</v>
      </c>
      <c r="I33" s="51" t="e">
        <f>+#REF!</f>
        <v>#REF!</v>
      </c>
      <c r="J33" s="51" t="e">
        <f>+#REF!</f>
        <v>#REF!</v>
      </c>
      <c r="K33" s="51" t="e">
        <f>+#REF!</f>
        <v>#REF!</v>
      </c>
      <c r="L33" s="51" t="e">
        <f>+#REF!</f>
        <v>#REF!</v>
      </c>
      <c r="M33" s="51" t="e">
        <f>+#REF!</f>
        <v>#REF!</v>
      </c>
      <c r="N33" s="51" t="e">
        <f>+#REF!</f>
        <v>#REF!</v>
      </c>
      <c r="O33" s="53" t="e">
        <f t="shared" si="1"/>
        <v>#REF!</v>
      </c>
    </row>
    <row r="34" spans="1:15">
      <c r="A34" s="632" t="s">
        <v>28</v>
      </c>
      <c r="B34" s="633"/>
      <c r="C34" s="54">
        <f>+'1_ENE'!C74</f>
        <v>527</v>
      </c>
      <c r="D34" s="55" t="e">
        <f>+#REF!</f>
        <v>#REF!</v>
      </c>
      <c r="E34" s="55" t="e">
        <f>+#REF!</f>
        <v>#REF!</v>
      </c>
      <c r="F34" s="55" t="e">
        <f>+#REF!</f>
        <v>#REF!</v>
      </c>
      <c r="G34" s="55" t="e">
        <f>+#REF!</f>
        <v>#REF!</v>
      </c>
      <c r="H34" s="55" t="e">
        <f>+#REF!</f>
        <v>#REF!</v>
      </c>
      <c r="I34" s="55" t="e">
        <f>+#REF!</f>
        <v>#REF!</v>
      </c>
      <c r="J34" s="55" t="e">
        <f>+#REF!</f>
        <v>#REF!</v>
      </c>
      <c r="K34" s="55" t="e">
        <f>+#REF!</f>
        <v>#REF!</v>
      </c>
      <c r="L34" s="55" t="e">
        <f>+#REF!</f>
        <v>#REF!</v>
      </c>
      <c r="M34" s="55" t="e">
        <f>+#REF!</f>
        <v>#REF!</v>
      </c>
      <c r="N34" s="55" t="e">
        <f>+#REF!</f>
        <v>#REF!</v>
      </c>
      <c r="O34" s="57" t="e">
        <f t="shared" si="1"/>
        <v>#REF!</v>
      </c>
    </row>
    <row r="35" spans="1:15">
      <c r="A35" s="58" t="s">
        <v>33</v>
      </c>
      <c r="B35" s="59" t="s">
        <v>132</v>
      </c>
      <c r="C35" s="60">
        <f>+'1_ENE'!C101</f>
        <v>450963</v>
      </c>
      <c r="D35" s="61" t="e">
        <f>+#REF!</f>
        <v>#REF!</v>
      </c>
      <c r="E35" s="61" t="e">
        <f>+#REF!</f>
        <v>#REF!</v>
      </c>
      <c r="F35" s="61" t="e">
        <f>+#REF!</f>
        <v>#REF!</v>
      </c>
      <c r="G35" s="61" t="e">
        <f>+#REF!</f>
        <v>#REF!</v>
      </c>
      <c r="H35" s="61" t="e">
        <f>+#REF!</f>
        <v>#REF!</v>
      </c>
      <c r="I35" s="61" t="e">
        <f>+#REF!</f>
        <v>#REF!</v>
      </c>
      <c r="J35" s="61" t="e">
        <f>+#REF!</f>
        <v>#REF!</v>
      </c>
      <c r="K35" s="61" t="e">
        <f>+#REF!</f>
        <v>#REF!</v>
      </c>
      <c r="L35" s="61" t="e">
        <f>+#REF!</f>
        <v>#REF!</v>
      </c>
      <c r="M35" s="61" t="e">
        <f>+#REF!</f>
        <v>#REF!</v>
      </c>
      <c r="N35" s="61" t="e">
        <f>+#REF!</f>
        <v>#REF!</v>
      </c>
      <c r="O35" s="62" t="e">
        <f t="shared" si="1"/>
        <v>#REF!</v>
      </c>
    </row>
    <row r="36" spans="1:15" ht="13.2" thickBot="1">
      <c r="A36" s="634" t="s">
        <v>75</v>
      </c>
      <c r="B36" s="635"/>
      <c r="C36" s="63">
        <f>+'1_ENE'!C110</f>
        <v>238</v>
      </c>
      <c r="D36" s="64" t="e">
        <f>+#REF!</f>
        <v>#REF!</v>
      </c>
      <c r="E36" s="64" t="e">
        <f>+#REF!</f>
        <v>#REF!</v>
      </c>
      <c r="F36" s="64" t="e">
        <f>+#REF!</f>
        <v>#REF!</v>
      </c>
      <c r="G36" s="64" t="e">
        <f>+#REF!</f>
        <v>#REF!</v>
      </c>
      <c r="H36" s="64" t="e">
        <f>+#REF!</f>
        <v>#REF!</v>
      </c>
      <c r="I36" s="64" t="e">
        <f>+#REF!</f>
        <v>#REF!</v>
      </c>
      <c r="J36" s="64" t="e">
        <f>+#REF!</f>
        <v>#REF!</v>
      </c>
      <c r="K36" s="64" t="e">
        <f>+#REF!</f>
        <v>#REF!</v>
      </c>
      <c r="L36" s="64" t="e">
        <f>+#REF!</f>
        <v>#REF!</v>
      </c>
      <c r="M36" s="64" t="e">
        <f>+#REF!</f>
        <v>#REF!</v>
      </c>
      <c r="N36" s="64" t="e">
        <f>+#REF!</f>
        <v>#REF!</v>
      </c>
      <c r="O36" s="65" t="e">
        <f t="shared" si="1"/>
        <v>#REF!</v>
      </c>
    </row>
    <row r="37" spans="1:15" ht="13.2" thickBot="1">
      <c r="A37" s="585"/>
      <c r="B37" s="585"/>
      <c r="O37" s="66"/>
    </row>
    <row r="38" spans="1:15" ht="24" customHeight="1">
      <c r="A38" s="67"/>
      <c r="B38" s="68"/>
      <c r="C38" s="555" t="s">
        <v>3</v>
      </c>
      <c r="D38" s="556"/>
      <c r="E38" s="556"/>
      <c r="F38" s="556"/>
      <c r="G38" s="556"/>
      <c r="H38" s="556"/>
      <c r="I38" s="556"/>
      <c r="J38" s="556"/>
      <c r="K38" s="556"/>
      <c r="L38" s="556"/>
      <c r="M38" s="556"/>
      <c r="N38" s="556"/>
      <c r="O38" s="557"/>
    </row>
    <row r="39" spans="1:15">
      <c r="A39" s="69"/>
      <c r="B39" s="70"/>
      <c r="C39" s="7" t="s">
        <v>112</v>
      </c>
      <c r="D39" s="8" t="s">
        <v>113</v>
      </c>
      <c r="E39" s="8" t="s">
        <v>114</v>
      </c>
      <c r="F39" s="8" t="s">
        <v>115</v>
      </c>
      <c r="G39" s="8" t="s">
        <v>116</v>
      </c>
      <c r="H39" s="8" t="s">
        <v>117</v>
      </c>
      <c r="I39" s="8" t="s">
        <v>118</v>
      </c>
      <c r="J39" s="8" t="s">
        <v>119</v>
      </c>
      <c r="K39" s="8" t="s">
        <v>120</v>
      </c>
      <c r="L39" s="8" t="s">
        <v>121</v>
      </c>
      <c r="M39" s="8" t="s">
        <v>122</v>
      </c>
      <c r="N39" s="8" t="s">
        <v>123</v>
      </c>
      <c r="O39" s="71"/>
    </row>
    <row r="40" spans="1:15">
      <c r="A40" s="566" t="s">
        <v>133</v>
      </c>
      <c r="B40" s="567"/>
      <c r="C40" s="72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23"/>
    </row>
    <row r="41" spans="1:15" hidden="1">
      <c r="A41" s="611" t="s">
        <v>134</v>
      </c>
      <c r="B41" s="612"/>
      <c r="C41" s="74">
        <f>+'1_ENE'!H7</f>
        <v>233</v>
      </c>
      <c r="D41" s="11" t="e">
        <f>+#REF!</f>
        <v>#REF!</v>
      </c>
      <c r="E41" s="11" t="e">
        <f>+#REF!</f>
        <v>#REF!</v>
      </c>
      <c r="F41" s="11" t="e">
        <f>+#REF!</f>
        <v>#REF!</v>
      </c>
      <c r="G41" s="13" t="e">
        <f>+#REF!</f>
        <v>#REF!</v>
      </c>
      <c r="H41" s="13" t="e">
        <f>+#REF!</f>
        <v>#REF!</v>
      </c>
      <c r="I41" s="13" t="e">
        <f>+#REF!</f>
        <v>#REF!</v>
      </c>
      <c r="J41" s="13" t="e">
        <f>+#REF!</f>
        <v>#REF!</v>
      </c>
      <c r="K41" s="13" t="e">
        <f>+#REF!</f>
        <v>#REF!</v>
      </c>
      <c r="L41" s="13" t="e">
        <f>+#REF!</f>
        <v>#REF!</v>
      </c>
      <c r="M41" s="13" t="e">
        <f>+#REF!</f>
        <v>#REF!</v>
      </c>
      <c r="N41" s="13" t="e">
        <f>+#REF!</f>
        <v>#REF!</v>
      </c>
      <c r="O41" s="12" t="e">
        <f>SUM(C41:N41)</f>
        <v>#REF!</v>
      </c>
    </row>
    <row r="42" spans="1:15" hidden="1">
      <c r="A42" s="611" t="s">
        <v>135</v>
      </c>
      <c r="B42" s="612"/>
      <c r="C42" s="74">
        <f>+'1_ENE'!H8</f>
        <v>149</v>
      </c>
      <c r="D42" s="11" t="e">
        <f>+#REF!</f>
        <v>#REF!</v>
      </c>
      <c r="E42" s="11" t="e">
        <f>+#REF!</f>
        <v>#REF!</v>
      </c>
      <c r="F42" s="11" t="e">
        <f>+#REF!</f>
        <v>#REF!</v>
      </c>
      <c r="G42" s="13" t="e">
        <f>+#REF!</f>
        <v>#REF!</v>
      </c>
      <c r="H42" s="13" t="e">
        <f>+#REF!</f>
        <v>#REF!</v>
      </c>
      <c r="I42" s="13" t="e">
        <f>+#REF!</f>
        <v>#REF!</v>
      </c>
      <c r="J42" s="13" t="e">
        <f>+#REF!</f>
        <v>#REF!</v>
      </c>
      <c r="K42" s="13" t="e">
        <f>+#REF!</f>
        <v>#REF!</v>
      </c>
      <c r="L42" s="13" t="e">
        <f>+#REF!</f>
        <v>#REF!</v>
      </c>
      <c r="M42" s="13" t="e">
        <f>+#REF!</f>
        <v>#REF!</v>
      </c>
      <c r="N42" s="13" t="e">
        <f>+#REF!</f>
        <v>#REF!</v>
      </c>
      <c r="O42" s="12" t="e">
        <f>SUM(C42:N42)</f>
        <v>#REF!</v>
      </c>
    </row>
    <row r="43" spans="1:15">
      <c r="A43" s="611" t="s">
        <v>13</v>
      </c>
      <c r="B43" s="612"/>
      <c r="C43" s="74">
        <f>+'1_ENE'!H9</f>
        <v>382</v>
      </c>
      <c r="D43" s="11" t="e">
        <f>+#REF!</f>
        <v>#REF!</v>
      </c>
      <c r="E43" s="11" t="e">
        <f>+#REF!</f>
        <v>#REF!</v>
      </c>
      <c r="F43" s="11" t="e">
        <f>+#REF!</f>
        <v>#REF!</v>
      </c>
      <c r="G43" s="13" t="e">
        <f>+#REF!</f>
        <v>#REF!</v>
      </c>
      <c r="H43" s="13" t="e">
        <f>+#REF!</f>
        <v>#REF!</v>
      </c>
      <c r="I43" s="13" t="e">
        <f>+#REF!</f>
        <v>#REF!</v>
      </c>
      <c r="J43" s="13" t="e">
        <f>+#REF!</f>
        <v>#REF!</v>
      </c>
      <c r="K43" s="13" t="e">
        <f>+#REF!</f>
        <v>#REF!</v>
      </c>
      <c r="L43" s="13" t="e">
        <f>+#REF!</f>
        <v>#REF!</v>
      </c>
      <c r="M43" s="13" t="e">
        <f>+#REF!</f>
        <v>#REF!</v>
      </c>
      <c r="N43" s="13" t="e">
        <f>+#REF!</f>
        <v>#REF!</v>
      </c>
      <c r="O43" s="12" t="e">
        <f>SUM(C43:N43)</f>
        <v>#REF!</v>
      </c>
    </row>
    <row r="44" spans="1:15">
      <c r="A44" s="611" t="s">
        <v>136</v>
      </c>
      <c r="B44" s="612"/>
      <c r="C44" s="74" t="e">
        <f>+'1_ENE'!#REF!</f>
        <v>#REF!</v>
      </c>
      <c r="D44" s="11" t="e">
        <f>+#REF!</f>
        <v>#REF!</v>
      </c>
      <c r="E44" s="11" t="e">
        <f>+#REF!</f>
        <v>#REF!</v>
      </c>
      <c r="F44" s="11" t="e">
        <f>+#REF!</f>
        <v>#REF!</v>
      </c>
      <c r="G44" s="13" t="e">
        <f>+#REF!</f>
        <v>#REF!</v>
      </c>
      <c r="H44" s="13" t="e">
        <f>+#REF!</f>
        <v>#REF!</v>
      </c>
      <c r="I44" s="13" t="e">
        <f>+#REF!</f>
        <v>#REF!</v>
      </c>
      <c r="J44" s="13" t="e">
        <f>+#REF!</f>
        <v>#REF!</v>
      </c>
      <c r="K44" s="13" t="e">
        <f>+#REF!</f>
        <v>#REF!</v>
      </c>
      <c r="L44" s="13" t="e">
        <f>+#REF!</f>
        <v>#REF!</v>
      </c>
      <c r="M44" s="13" t="e">
        <f>+#REF!</f>
        <v>#REF!</v>
      </c>
      <c r="N44" s="13" t="e">
        <f>+#REF!</f>
        <v>#REF!</v>
      </c>
      <c r="O44" s="12" t="e">
        <f>SUM(C44:N44)</f>
        <v>#REF!</v>
      </c>
    </row>
    <row r="45" spans="1:15">
      <c r="A45" s="566" t="s">
        <v>137</v>
      </c>
      <c r="B45" s="567"/>
      <c r="C45" s="72"/>
      <c r="D45" s="75"/>
      <c r="E45" s="75"/>
      <c r="F45" s="75"/>
      <c r="G45" s="73"/>
      <c r="H45" s="73"/>
      <c r="I45" s="73"/>
      <c r="J45" s="73"/>
      <c r="K45" s="73"/>
      <c r="L45" s="73"/>
      <c r="M45" s="73"/>
      <c r="N45" s="73"/>
      <c r="O45" s="23"/>
    </row>
    <row r="46" spans="1:15">
      <c r="A46" s="613" t="s">
        <v>27</v>
      </c>
      <c r="B46" s="18" t="s">
        <v>138</v>
      </c>
      <c r="C46" s="76" t="e">
        <f>+'1_ENE'!#REF!</f>
        <v>#REF!</v>
      </c>
      <c r="D46" s="20" t="e">
        <f>+#REF!</f>
        <v>#REF!</v>
      </c>
      <c r="E46" s="20" t="e">
        <f>+#REF!</f>
        <v>#REF!</v>
      </c>
      <c r="F46" s="20" t="e">
        <f>+#REF!</f>
        <v>#REF!</v>
      </c>
      <c r="G46" s="21" t="e">
        <f>+#REF!</f>
        <v>#REF!</v>
      </c>
      <c r="H46" s="20" t="e">
        <f>+#REF!</f>
        <v>#REF!</v>
      </c>
      <c r="I46" s="20" t="e">
        <f>+#REF!</f>
        <v>#REF!</v>
      </c>
      <c r="J46" s="20" t="e">
        <f>+#REF!</f>
        <v>#REF!</v>
      </c>
      <c r="K46" s="20" t="e">
        <f>+#REF!</f>
        <v>#REF!</v>
      </c>
      <c r="L46" s="20" t="e">
        <f>+#REF!</f>
        <v>#REF!</v>
      </c>
      <c r="M46" s="20" t="e">
        <f>+#REF!</f>
        <v>#REF!</v>
      </c>
      <c r="N46" s="20" t="e">
        <f>+#REF!</f>
        <v>#REF!</v>
      </c>
      <c r="O46" s="22"/>
    </row>
    <row r="47" spans="1:15">
      <c r="A47" s="613"/>
      <c r="B47" s="18" t="s">
        <v>139</v>
      </c>
      <c r="C47" s="76" t="e">
        <f>+'1_ENE'!#REF!</f>
        <v>#REF!</v>
      </c>
      <c r="D47" s="20" t="e">
        <f>+#REF!</f>
        <v>#REF!</v>
      </c>
      <c r="E47" s="20" t="e">
        <f>+#REF!</f>
        <v>#REF!</v>
      </c>
      <c r="F47" s="20" t="e">
        <f>+#REF!</f>
        <v>#REF!</v>
      </c>
      <c r="G47" s="21" t="e">
        <f>+#REF!</f>
        <v>#REF!</v>
      </c>
      <c r="H47" s="20" t="e">
        <f>+#REF!</f>
        <v>#REF!</v>
      </c>
      <c r="I47" s="20" t="e">
        <f>+#REF!</f>
        <v>#REF!</v>
      </c>
      <c r="J47" s="20" t="e">
        <f>+#REF!</f>
        <v>#REF!</v>
      </c>
      <c r="K47" s="20" t="e">
        <f>+#REF!</f>
        <v>#REF!</v>
      </c>
      <c r="L47" s="20" t="e">
        <f>+#REF!</f>
        <v>#REF!</v>
      </c>
      <c r="M47" s="20" t="e">
        <f>+#REF!</f>
        <v>#REF!</v>
      </c>
      <c r="N47" s="20" t="e">
        <f>+#REF!</f>
        <v>#REF!</v>
      </c>
      <c r="O47" s="22" t="e">
        <f>SUM(C47:N47)</f>
        <v>#REF!</v>
      </c>
    </row>
    <row r="48" spans="1:15">
      <c r="A48" s="614" t="s">
        <v>32</v>
      </c>
      <c r="B48" s="77" t="s">
        <v>138</v>
      </c>
      <c r="C48" s="78" t="e">
        <f>+'1_ENE'!#REF!</f>
        <v>#REF!</v>
      </c>
      <c r="D48" s="51" t="e">
        <f>+#REF!</f>
        <v>#REF!</v>
      </c>
      <c r="E48" s="51" t="e">
        <f>+#REF!</f>
        <v>#REF!</v>
      </c>
      <c r="F48" s="51" t="e">
        <f>+#REF!</f>
        <v>#REF!</v>
      </c>
      <c r="G48" s="51" t="e">
        <f>+#REF!</f>
        <v>#REF!</v>
      </c>
      <c r="H48" s="51" t="e">
        <f>+#REF!</f>
        <v>#REF!</v>
      </c>
      <c r="I48" s="51" t="e">
        <f>+#REF!</f>
        <v>#REF!</v>
      </c>
      <c r="J48" s="51" t="e">
        <f>+#REF!</f>
        <v>#REF!</v>
      </c>
      <c r="K48" s="51" t="e">
        <f>+#REF!</f>
        <v>#REF!</v>
      </c>
      <c r="L48" s="51" t="e">
        <f>+#REF!</f>
        <v>#REF!</v>
      </c>
      <c r="M48" s="51" t="e">
        <f>+#REF!</f>
        <v>#REF!</v>
      </c>
      <c r="N48" s="51" t="e">
        <f>+#REF!</f>
        <v>#REF!</v>
      </c>
      <c r="O48" s="53"/>
    </row>
    <row r="49" spans="1:15">
      <c r="A49" s="614"/>
      <c r="B49" s="77" t="s">
        <v>139</v>
      </c>
      <c r="C49" s="78" t="e">
        <f>+'1_ENE'!#REF!</f>
        <v>#REF!</v>
      </c>
      <c r="D49" s="51" t="e">
        <f>+#REF!</f>
        <v>#REF!</v>
      </c>
      <c r="E49" s="51" t="e">
        <f>+#REF!</f>
        <v>#REF!</v>
      </c>
      <c r="F49" s="51" t="e">
        <f>+#REF!</f>
        <v>#REF!</v>
      </c>
      <c r="G49" s="52" t="e">
        <f>+#REF!</f>
        <v>#REF!</v>
      </c>
      <c r="H49" s="51" t="e">
        <f>+#REF!</f>
        <v>#REF!</v>
      </c>
      <c r="I49" s="51" t="e">
        <f>+#REF!</f>
        <v>#REF!</v>
      </c>
      <c r="J49" s="51" t="e">
        <f>+#REF!</f>
        <v>#REF!</v>
      </c>
      <c r="K49" s="51" t="e">
        <f>+#REF!</f>
        <v>#REF!</v>
      </c>
      <c r="L49" s="51" t="e">
        <f>+#REF!</f>
        <v>#REF!</v>
      </c>
      <c r="M49" s="51" t="e">
        <f>+#REF!</f>
        <v>#REF!</v>
      </c>
      <c r="N49" s="51" t="e">
        <f>+#REF!</f>
        <v>#REF!</v>
      </c>
      <c r="O49" s="53" t="e">
        <f>SUM(C49:N49)</f>
        <v>#REF!</v>
      </c>
    </row>
    <row r="50" spans="1:15">
      <c r="A50" s="615" t="s">
        <v>28</v>
      </c>
      <c r="B50" s="79" t="s">
        <v>138</v>
      </c>
      <c r="C50" s="80" t="e">
        <f>+'1_ENE'!#REF!</f>
        <v>#REF!</v>
      </c>
      <c r="D50" s="55" t="e">
        <f>+#REF!</f>
        <v>#REF!</v>
      </c>
      <c r="E50" s="55" t="e">
        <f>+#REF!</f>
        <v>#REF!</v>
      </c>
      <c r="F50" s="55" t="e">
        <f>+#REF!</f>
        <v>#REF!</v>
      </c>
      <c r="G50" s="56" t="e">
        <f>+#REF!</f>
        <v>#REF!</v>
      </c>
      <c r="H50" s="55" t="e">
        <f>+#REF!</f>
        <v>#REF!</v>
      </c>
      <c r="I50" s="55" t="e">
        <f>+#REF!</f>
        <v>#REF!</v>
      </c>
      <c r="J50" s="55" t="e">
        <f>+#REF!</f>
        <v>#REF!</v>
      </c>
      <c r="K50" s="55" t="e">
        <f>+#REF!</f>
        <v>#REF!</v>
      </c>
      <c r="L50" s="55" t="e">
        <f>+#REF!</f>
        <v>#REF!</v>
      </c>
      <c r="M50" s="55" t="e">
        <f>+#REF!</f>
        <v>#REF!</v>
      </c>
      <c r="N50" s="55" t="e">
        <f>+#REF!</f>
        <v>#REF!</v>
      </c>
      <c r="O50" s="57"/>
    </row>
    <row r="51" spans="1:15">
      <c r="A51" s="615"/>
      <c r="B51" s="79" t="s">
        <v>139</v>
      </c>
      <c r="C51" s="80" t="e">
        <f>+'1_ENE'!#REF!</f>
        <v>#REF!</v>
      </c>
      <c r="D51" s="55" t="e">
        <f>+#REF!</f>
        <v>#REF!</v>
      </c>
      <c r="E51" s="55" t="e">
        <f>+#REF!</f>
        <v>#REF!</v>
      </c>
      <c r="F51" s="55" t="e">
        <f>+#REF!</f>
        <v>#REF!</v>
      </c>
      <c r="G51" s="56" t="e">
        <f>+#REF!</f>
        <v>#REF!</v>
      </c>
      <c r="H51" s="55" t="e">
        <f>+#REF!</f>
        <v>#REF!</v>
      </c>
      <c r="I51" s="55" t="e">
        <f>+#REF!</f>
        <v>#REF!</v>
      </c>
      <c r="J51" s="55" t="e">
        <f>+#REF!</f>
        <v>#REF!</v>
      </c>
      <c r="K51" s="55" t="e">
        <f>+#REF!</f>
        <v>#REF!</v>
      </c>
      <c r="L51" s="55" t="e">
        <f>+#REF!</f>
        <v>#REF!</v>
      </c>
      <c r="M51" s="55" t="e">
        <f>+#REF!</f>
        <v>#REF!</v>
      </c>
      <c r="N51" s="55" t="e">
        <f>+#REF!</f>
        <v>#REF!</v>
      </c>
      <c r="O51" s="57" t="e">
        <f>SUM(C51:N51)</f>
        <v>#REF!</v>
      </c>
    </row>
    <row r="52" spans="1:15">
      <c r="A52" s="616" t="s">
        <v>140</v>
      </c>
      <c r="B52" s="617"/>
      <c r="C52" s="7" t="s">
        <v>112</v>
      </c>
      <c r="D52" s="8" t="s">
        <v>113</v>
      </c>
      <c r="E52" s="8" t="s">
        <v>114</v>
      </c>
      <c r="F52" s="8" t="s">
        <v>115</v>
      </c>
      <c r="G52" s="8" t="s">
        <v>116</v>
      </c>
      <c r="H52" s="8" t="s">
        <v>117</v>
      </c>
      <c r="I52" s="8" t="s">
        <v>118</v>
      </c>
      <c r="J52" s="8" t="s">
        <v>119</v>
      </c>
      <c r="K52" s="8" t="s">
        <v>120</v>
      </c>
      <c r="L52" s="8" t="s">
        <v>121</v>
      </c>
      <c r="M52" s="8" t="s">
        <v>122</v>
      </c>
      <c r="N52" s="8" t="s">
        <v>123</v>
      </c>
      <c r="O52" s="23"/>
    </row>
    <row r="53" spans="1:15">
      <c r="A53" s="611" t="s">
        <v>22</v>
      </c>
      <c r="B53" s="612"/>
      <c r="C53" s="10">
        <f>+'1_ENE'!G29</f>
        <v>2</v>
      </c>
      <c r="D53" s="11" t="e">
        <f>+#REF!</f>
        <v>#REF!</v>
      </c>
      <c r="E53" s="11">
        <v>0</v>
      </c>
      <c r="F53" s="11" t="e">
        <f>+#REF!</f>
        <v>#REF!</v>
      </c>
      <c r="G53" s="11" t="e">
        <f>+#REF!</f>
        <v>#REF!</v>
      </c>
      <c r="H53" s="11" t="e">
        <f>+#REF!</f>
        <v>#REF!</v>
      </c>
      <c r="I53" s="11" t="e">
        <f>+#REF!</f>
        <v>#REF!</v>
      </c>
      <c r="J53" s="11" t="e">
        <f>+#REF!</f>
        <v>#REF!</v>
      </c>
      <c r="K53" s="11" t="e">
        <f>+#REF!</f>
        <v>#REF!</v>
      </c>
      <c r="L53" s="11" t="e">
        <f>+#REF!</f>
        <v>#REF!</v>
      </c>
      <c r="M53" s="11" t="e">
        <f>+#REF!</f>
        <v>#REF!</v>
      </c>
      <c r="N53" s="11" t="e">
        <f>+#REF!</f>
        <v>#REF!</v>
      </c>
      <c r="O53" s="12" t="e">
        <f t="shared" ref="O53:O66" si="2">SUM(C53:N53)</f>
        <v>#REF!</v>
      </c>
    </row>
    <row r="54" spans="1:15">
      <c r="A54" s="618" t="s">
        <v>45</v>
      </c>
      <c r="B54" s="619"/>
      <c r="C54" s="81">
        <f>+'1_ENE'!G33</f>
        <v>8</v>
      </c>
      <c r="D54" s="27" t="e">
        <f>+#REF!</f>
        <v>#REF!</v>
      </c>
      <c r="E54" s="27">
        <v>0</v>
      </c>
      <c r="F54" s="27" t="e">
        <f>+#REF!</f>
        <v>#REF!</v>
      </c>
      <c r="G54" s="27" t="e">
        <f>+#REF!</f>
        <v>#REF!</v>
      </c>
      <c r="H54" s="27" t="e">
        <f>+#REF!</f>
        <v>#REF!</v>
      </c>
      <c r="I54" s="27" t="e">
        <f>+#REF!</f>
        <v>#REF!</v>
      </c>
      <c r="J54" s="27" t="e">
        <f>+#REF!</f>
        <v>#REF!</v>
      </c>
      <c r="K54" s="27" t="e">
        <f>+#REF!</f>
        <v>#REF!</v>
      </c>
      <c r="L54" s="27" t="e">
        <f>+#REF!</f>
        <v>#REF!</v>
      </c>
      <c r="M54" s="27" t="e">
        <f>+#REF!</f>
        <v>#REF!</v>
      </c>
      <c r="N54" s="27" t="e">
        <f>+#REF!</f>
        <v>#REF!</v>
      </c>
      <c r="O54" s="28" t="e">
        <f t="shared" si="2"/>
        <v>#REF!</v>
      </c>
    </row>
    <row r="55" spans="1:15">
      <c r="A55" s="620" t="s">
        <v>23</v>
      </c>
      <c r="B55" s="621"/>
      <c r="C55" s="30">
        <f>+'1_ENE'!G44</f>
        <v>1</v>
      </c>
      <c r="D55" s="31" t="e">
        <f>+#REF!</f>
        <v>#REF!</v>
      </c>
      <c r="E55" s="31">
        <v>0</v>
      </c>
      <c r="F55" s="31" t="e">
        <f>+#REF!</f>
        <v>#REF!</v>
      </c>
      <c r="G55" s="31" t="e">
        <f>+#REF!</f>
        <v>#REF!</v>
      </c>
      <c r="H55" s="31" t="e">
        <f>+#REF!</f>
        <v>#REF!</v>
      </c>
      <c r="I55" s="31" t="e">
        <f>+#REF!</f>
        <v>#REF!</v>
      </c>
      <c r="J55" s="31" t="e">
        <f>+#REF!</f>
        <v>#REF!</v>
      </c>
      <c r="K55" s="31" t="e">
        <f>+#REF!</f>
        <v>#REF!</v>
      </c>
      <c r="L55" s="31" t="e">
        <f>+#REF!</f>
        <v>#REF!</v>
      </c>
      <c r="M55" s="31" t="e">
        <f>+#REF!</f>
        <v>#REF!</v>
      </c>
      <c r="N55" s="31" t="e">
        <f>+#REF!</f>
        <v>#REF!</v>
      </c>
      <c r="O55" s="32" t="e">
        <f t="shared" si="2"/>
        <v>#REF!</v>
      </c>
    </row>
    <row r="56" spans="1:15">
      <c r="A56" s="622" t="s">
        <v>24</v>
      </c>
      <c r="B56" s="623"/>
      <c r="C56" s="35">
        <f>+'1_ENE'!G50</f>
        <v>1</v>
      </c>
      <c r="D56" s="36" t="e">
        <f>+#REF!</f>
        <v>#REF!</v>
      </c>
      <c r="E56" s="36">
        <v>0</v>
      </c>
      <c r="F56" s="36" t="e">
        <f>+#REF!</f>
        <v>#REF!</v>
      </c>
      <c r="G56" s="36" t="e">
        <f>+#REF!</f>
        <v>#REF!</v>
      </c>
      <c r="H56" s="36" t="e">
        <f>+#REF!</f>
        <v>#REF!</v>
      </c>
      <c r="I56" s="36" t="e">
        <f>+#REF!</f>
        <v>#REF!</v>
      </c>
      <c r="J56" s="36" t="e">
        <f>+#REF!</f>
        <v>#REF!</v>
      </c>
      <c r="K56" s="36" t="e">
        <f>+#REF!</f>
        <v>#REF!</v>
      </c>
      <c r="L56" s="36" t="e">
        <f>+#REF!</f>
        <v>#REF!</v>
      </c>
      <c r="M56" s="36" t="e">
        <f>+#REF!</f>
        <v>#REF!</v>
      </c>
      <c r="N56" s="36" t="e">
        <f>+#REF!</f>
        <v>#REF!</v>
      </c>
      <c r="O56" s="37" t="e">
        <f t="shared" si="2"/>
        <v>#REF!</v>
      </c>
    </row>
    <row r="57" spans="1:15">
      <c r="A57" s="624" t="s">
        <v>25</v>
      </c>
      <c r="B57" s="625"/>
      <c r="C57" s="39">
        <f>+'1_ENE'!G56</f>
        <v>1</v>
      </c>
      <c r="D57" s="40" t="e">
        <f>+#REF!</f>
        <v>#REF!</v>
      </c>
      <c r="E57" s="40">
        <v>0</v>
      </c>
      <c r="F57" s="40" t="e">
        <f>+#REF!</f>
        <v>#REF!</v>
      </c>
      <c r="G57" s="40" t="e">
        <f>+#REF!</f>
        <v>#REF!</v>
      </c>
      <c r="H57" s="40" t="e">
        <f>+#REF!</f>
        <v>#REF!</v>
      </c>
      <c r="I57" s="40" t="e">
        <f>+#REF!</f>
        <v>#REF!</v>
      </c>
      <c r="J57" s="40" t="e">
        <f>+#REF!</f>
        <v>#REF!</v>
      </c>
      <c r="K57" s="40" t="e">
        <f>+#REF!</f>
        <v>#REF!</v>
      </c>
      <c r="L57" s="40" t="e">
        <f>+#REF!</f>
        <v>#REF!</v>
      </c>
      <c r="M57" s="40" t="e">
        <f>+#REF!</f>
        <v>#REF!</v>
      </c>
      <c r="N57" s="40" t="e">
        <f>+#REF!</f>
        <v>#REF!</v>
      </c>
      <c r="O57" s="41" t="e">
        <f t="shared" si="2"/>
        <v>#REF!</v>
      </c>
    </row>
    <row r="58" spans="1:15">
      <c r="A58" s="609" t="s">
        <v>26</v>
      </c>
      <c r="B58" s="610"/>
      <c r="C58" s="44">
        <f>+'1_ENE'!G61</f>
        <v>0</v>
      </c>
      <c r="D58" s="45" t="e">
        <f>+#REF!</f>
        <v>#REF!</v>
      </c>
      <c r="E58" s="45">
        <v>0</v>
      </c>
      <c r="F58" s="45" t="e">
        <f>+#REF!</f>
        <v>#REF!</v>
      </c>
      <c r="G58" s="45" t="e">
        <f>+#REF!</f>
        <v>#REF!</v>
      </c>
      <c r="H58" s="45" t="e">
        <f>+#REF!</f>
        <v>#REF!</v>
      </c>
      <c r="I58" s="45" t="e">
        <f>+#REF!</f>
        <v>#REF!</v>
      </c>
      <c r="J58" s="45" t="e">
        <f>+#REF!</f>
        <v>#REF!</v>
      </c>
      <c r="K58" s="45" t="e">
        <f>+#REF!</f>
        <v>#REF!</v>
      </c>
      <c r="L58" s="45" t="e">
        <f>+#REF!</f>
        <v>#REF!</v>
      </c>
      <c r="M58" s="45" t="e">
        <f>+#REF!</f>
        <v>#REF!</v>
      </c>
      <c r="N58" s="45" t="e">
        <f>+#REF!</f>
        <v>#REF!</v>
      </c>
      <c r="O58" s="46" t="e">
        <f t="shared" si="2"/>
        <v>#REF!</v>
      </c>
    </row>
    <row r="59" spans="1:15">
      <c r="A59" s="597" t="s">
        <v>27</v>
      </c>
      <c r="B59" s="598"/>
      <c r="C59" s="47">
        <f>+'1_ENE'!G70</f>
        <v>3</v>
      </c>
      <c r="D59" s="48" t="e">
        <f>+#REF!</f>
        <v>#REF!</v>
      </c>
      <c r="E59" s="48">
        <v>0</v>
      </c>
      <c r="F59" s="48" t="e">
        <f>+#REF!</f>
        <v>#REF!</v>
      </c>
      <c r="G59" s="48" t="e">
        <f>+#REF!</f>
        <v>#REF!</v>
      </c>
      <c r="H59" s="48" t="e">
        <f>+#REF!</f>
        <v>#REF!</v>
      </c>
      <c r="I59" s="48" t="e">
        <f>+#REF!</f>
        <v>#REF!</v>
      </c>
      <c r="J59" s="48" t="e">
        <f>+#REF!</f>
        <v>#REF!</v>
      </c>
      <c r="K59" s="48" t="e">
        <f>+#REF!</f>
        <v>#REF!</v>
      </c>
      <c r="L59" s="48" t="e">
        <f>+#REF!</f>
        <v>#REF!</v>
      </c>
      <c r="M59" s="48" t="e">
        <f>+#REF!</f>
        <v>#REF!</v>
      </c>
      <c r="N59" s="48" t="e">
        <f>+#REF!</f>
        <v>#REF!</v>
      </c>
      <c r="O59" s="49" t="e">
        <f t="shared" si="2"/>
        <v>#REF!</v>
      </c>
    </row>
    <row r="60" spans="1:15">
      <c r="A60" s="599" t="s">
        <v>32</v>
      </c>
      <c r="B60" s="600"/>
      <c r="C60" s="50" t="e">
        <f>+'1_ENE'!#REF!</f>
        <v>#REF!</v>
      </c>
      <c r="D60" s="51" t="e">
        <f>+#REF!</f>
        <v>#REF!</v>
      </c>
      <c r="E60" s="51">
        <v>0</v>
      </c>
      <c r="F60" s="51" t="e">
        <f>+#REF!</f>
        <v>#REF!</v>
      </c>
      <c r="G60" s="51" t="e">
        <f>+#REF!</f>
        <v>#REF!</v>
      </c>
      <c r="H60" s="51" t="e">
        <f>+#REF!</f>
        <v>#REF!</v>
      </c>
      <c r="I60" s="51" t="e">
        <f>+#REF!</f>
        <v>#REF!</v>
      </c>
      <c r="J60" s="51" t="e">
        <f>+#REF!</f>
        <v>#REF!</v>
      </c>
      <c r="K60" s="51" t="e">
        <f>+#REF!</f>
        <v>#REF!</v>
      </c>
      <c r="L60" s="51" t="e">
        <f>+#REF!</f>
        <v>#REF!</v>
      </c>
      <c r="M60" s="51" t="e">
        <f>+#REF!</f>
        <v>#REF!</v>
      </c>
      <c r="N60" s="51" t="e">
        <f>+#REF!</f>
        <v>#REF!</v>
      </c>
      <c r="O60" s="53" t="e">
        <f t="shared" si="2"/>
        <v>#REF!</v>
      </c>
    </row>
    <row r="61" spans="1:15">
      <c r="A61" s="601" t="s">
        <v>28</v>
      </c>
      <c r="B61" s="602"/>
      <c r="C61" s="54">
        <f>+'1_ENE'!G75</f>
        <v>2</v>
      </c>
      <c r="D61" s="55" t="e">
        <f>+#REF!</f>
        <v>#REF!</v>
      </c>
      <c r="E61" s="55">
        <v>0</v>
      </c>
      <c r="F61" s="55" t="e">
        <f>+#REF!</f>
        <v>#REF!</v>
      </c>
      <c r="G61" s="55" t="e">
        <f>+#REF!</f>
        <v>#REF!</v>
      </c>
      <c r="H61" s="55" t="e">
        <f>+#REF!</f>
        <v>#REF!</v>
      </c>
      <c r="I61" s="55" t="e">
        <f>+#REF!</f>
        <v>#REF!</v>
      </c>
      <c r="J61" s="55" t="e">
        <f>+#REF!</f>
        <v>#REF!</v>
      </c>
      <c r="K61" s="55" t="e">
        <f>+#REF!</f>
        <v>#REF!</v>
      </c>
      <c r="L61" s="55" t="e">
        <f>+#REF!</f>
        <v>#REF!</v>
      </c>
      <c r="M61" s="55" t="e">
        <f>+#REF!</f>
        <v>#REF!</v>
      </c>
      <c r="N61" s="55" t="e">
        <f>+#REF!</f>
        <v>#REF!</v>
      </c>
      <c r="O61" s="57" t="e">
        <f t="shared" si="2"/>
        <v>#REF!</v>
      </c>
    </row>
    <row r="62" spans="1:15">
      <c r="A62" s="603" t="s">
        <v>141</v>
      </c>
      <c r="B62" s="604"/>
      <c r="C62" s="83">
        <f>+'1_ENE'!G80</f>
        <v>1</v>
      </c>
      <c r="D62" s="84" t="e">
        <f>+#REF!</f>
        <v>#REF!</v>
      </c>
      <c r="E62" s="84">
        <v>0</v>
      </c>
      <c r="F62" s="84" t="e">
        <f>+#REF!</f>
        <v>#REF!</v>
      </c>
      <c r="G62" s="84" t="e">
        <f>+#REF!</f>
        <v>#REF!</v>
      </c>
      <c r="H62" s="84" t="e">
        <f>+#REF!</f>
        <v>#REF!</v>
      </c>
      <c r="I62" s="84" t="e">
        <f>+#REF!</f>
        <v>#REF!</v>
      </c>
      <c r="J62" s="84" t="e">
        <f>+#REF!</f>
        <v>#REF!</v>
      </c>
      <c r="K62" s="84" t="e">
        <f>+#REF!</f>
        <v>#REF!</v>
      </c>
      <c r="L62" s="84" t="e">
        <f>+#REF!</f>
        <v>#REF!</v>
      </c>
      <c r="M62" s="84" t="e">
        <f>+#REF!</f>
        <v>#REF!</v>
      </c>
      <c r="N62" s="84" t="e">
        <f>+#REF!</f>
        <v>#REF!</v>
      </c>
      <c r="O62" s="85" t="e">
        <f t="shared" si="2"/>
        <v>#REF!</v>
      </c>
    </row>
    <row r="63" spans="1:15">
      <c r="A63" s="605" t="s">
        <v>142</v>
      </c>
      <c r="B63" s="606"/>
      <c r="C63" s="86">
        <f>+'1_ENE'!G89</f>
        <v>5</v>
      </c>
      <c r="D63" s="87" t="e">
        <f>+#REF!</f>
        <v>#REF!</v>
      </c>
      <c r="E63" s="87">
        <v>0</v>
      </c>
      <c r="F63" s="87" t="e">
        <f>+#REF!</f>
        <v>#REF!</v>
      </c>
      <c r="G63" s="87" t="e">
        <f>+#REF!</f>
        <v>#REF!</v>
      </c>
      <c r="H63" s="87" t="e">
        <f>+#REF!</f>
        <v>#REF!</v>
      </c>
      <c r="I63" s="87" t="e">
        <f>+#REF!</f>
        <v>#REF!</v>
      </c>
      <c r="J63" s="87" t="e">
        <f>+#REF!</f>
        <v>#REF!</v>
      </c>
      <c r="K63" s="87" t="e">
        <f>+#REF!</f>
        <v>#REF!</v>
      </c>
      <c r="L63" s="87" t="e">
        <f>+#REF!</f>
        <v>#REF!</v>
      </c>
      <c r="M63" s="87" t="e">
        <f>+#REF!</f>
        <v>#REF!</v>
      </c>
      <c r="N63" s="87" t="e">
        <f>+#REF!</f>
        <v>#REF!</v>
      </c>
      <c r="O63" s="89" t="e">
        <f t="shared" si="2"/>
        <v>#REF!</v>
      </c>
    </row>
    <row r="64" spans="1:15">
      <c r="A64" s="607" t="s">
        <v>33</v>
      </c>
      <c r="B64" s="608"/>
      <c r="C64" s="60">
        <f>+'1_ENE'!G100</f>
        <v>2</v>
      </c>
      <c r="D64" s="61" t="e">
        <f>+#REF!</f>
        <v>#REF!</v>
      </c>
      <c r="E64" s="61">
        <v>0</v>
      </c>
      <c r="F64" s="61" t="e">
        <f>+#REF!</f>
        <v>#REF!</v>
      </c>
      <c r="G64" s="61" t="e">
        <f>+#REF!</f>
        <v>#REF!</v>
      </c>
      <c r="H64" s="61" t="e">
        <f>+#REF!</f>
        <v>#REF!</v>
      </c>
      <c r="I64" s="61" t="e">
        <f>+#REF!</f>
        <v>#REF!</v>
      </c>
      <c r="J64" s="61" t="e">
        <f>+#REF!</f>
        <v>#REF!</v>
      </c>
      <c r="K64" s="61" t="e">
        <f>+#REF!</f>
        <v>#REF!</v>
      </c>
      <c r="L64" s="61" t="e">
        <f>+#REF!</f>
        <v>#REF!</v>
      </c>
      <c r="M64" s="61" t="e">
        <f>+#REF!</f>
        <v>#REF!</v>
      </c>
      <c r="N64" s="61" t="e">
        <f>+#REF!</f>
        <v>#REF!</v>
      </c>
      <c r="O64" s="62" t="e">
        <f t="shared" si="2"/>
        <v>#REF!</v>
      </c>
    </row>
    <row r="65" spans="1:15">
      <c r="A65" s="581" t="s">
        <v>143</v>
      </c>
      <c r="B65" s="582"/>
      <c r="C65" s="14">
        <f>+'1_ENE'!G111</f>
        <v>4</v>
      </c>
      <c r="D65" s="15" t="e">
        <f>+#REF!</f>
        <v>#REF!</v>
      </c>
      <c r="E65" s="15">
        <v>0</v>
      </c>
      <c r="F65" s="15" t="e">
        <f>+#REF!</f>
        <v>#REF!</v>
      </c>
      <c r="G65" s="15" t="e">
        <f>+#REF!</f>
        <v>#REF!</v>
      </c>
      <c r="H65" s="15" t="e">
        <f>+#REF!</f>
        <v>#REF!</v>
      </c>
      <c r="I65" s="15" t="e">
        <f>+#REF!</f>
        <v>#REF!</v>
      </c>
      <c r="J65" s="15" t="e">
        <f>+#REF!</f>
        <v>#REF!</v>
      </c>
      <c r="K65" s="15" t="e">
        <f>+#REF!</f>
        <v>#REF!</v>
      </c>
      <c r="L65" s="15" t="e">
        <f>+#REF!</f>
        <v>#REF!</v>
      </c>
      <c r="M65" s="15" t="e">
        <f>+#REF!</f>
        <v>#REF!</v>
      </c>
      <c r="N65" s="15" t="e">
        <f>+#REF!</f>
        <v>#REF!</v>
      </c>
      <c r="O65" s="17" t="e">
        <f t="shared" si="2"/>
        <v>#REF!</v>
      </c>
    </row>
    <row r="66" spans="1:15" ht="13.2" thickBot="1">
      <c r="A66" s="583" t="s">
        <v>83</v>
      </c>
      <c r="B66" s="584"/>
      <c r="C66" s="91">
        <f>+'1_ENE'!G122</f>
        <v>12</v>
      </c>
      <c r="D66" s="92" t="e">
        <f>+#REF!</f>
        <v>#REF!</v>
      </c>
      <c r="E66" s="92">
        <v>0</v>
      </c>
      <c r="F66" s="92" t="e">
        <f>+#REF!</f>
        <v>#REF!</v>
      </c>
      <c r="G66" s="92" t="e">
        <f>+#REF!</f>
        <v>#REF!</v>
      </c>
      <c r="H66" s="92" t="e">
        <f>+#REF!</f>
        <v>#REF!</v>
      </c>
      <c r="I66" s="92" t="e">
        <f>+#REF!</f>
        <v>#REF!</v>
      </c>
      <c r="J66" s="92" t="e">
        <f>+#REF!</f>
        <v>#REF!</v>
      </c>
      <c r="K66" s="92" t="e">
        <f>+#REF!</f>
        <v>#REF!</v>
      </c>
      <c r="L66" s="92" t="e">
        <f>+#REF!</f>
        <v>#REF!</v>
      </c>
      <c r="M66" s="92" t="e">
        <f>+#REF!</f>
        <v>#REF!</v>
      </c>
      <c r="N66" s="92" t="e">
        <f>+#REF!</f>
        <v>#REF!</v>
      </c>
      <c r="O66" s="94" t="e">
        <f t="shared" si="2"/>
        <v>#REF!</v>
      </c>
    </row>
    <row r="67" spans="1:15" ht="13.2" thickBot="1">
      <c r="A67" s="585"/>
      <c r="B67" s="585"/>
      <c r="O67" s="66"/>
    </row>
    <row r="68" spans="1:15">
      <c r="A68" s="95"/>
      <c r="B68" s="96"/>
      <c r="C68" s="558" t="s">
        <v>4</v>
      </c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60"/>
    </row>
    <row r="69" spans="1:15">
      <c r="A69" s="566" t="s">
        <v>144</v>
      </c>
      <c r="B69" s="567"/>
      <c r="C69" s="7" t="s">
        <v>112</v>
      </c>
      <c r="D69" s="8" t="s">
        <v>113</v>
      </c>
      <c r="E69" s="8" t="s">
        <v>114</v>
      </c>
      <c r="F69" s="8" t="s">
        <v>115</v>
      </c>
      <c r="G69" s="8" t="s">
        <v>116</v>
      </c>
      <c r="H69" s="8" t="s">
        <v>117</v>
      </c>
      <c r="I69" s="8" t="s">
        <v>118</v>
      </c>
      <c r="J69" s="8" t="s">
        <v>119</v>
      </c>
      <c r="K69" s="8" t="s">
        <v>120</v>
      </c>
      <c r="L69" s="8" t="s">
        <v>121</v>
      </c>
      <c r="M69" s="8" t="s">
        <v>122</v>
      </c>
      <c r="N69" s="8" t="s">
        <v>123</v>
      </c>
      <c r="O69" s="71"/>
    </row>
    <row r="70" spans="1:15">
      <c r="A70" s="595" t="s">
        <v>23</v>
      </c>
      <c r="B70" s="596"/>
      <c r="C70" s="30">
        <f>+'1_ENE'!K44</f>
        <v>1226</v>
      </c>
      <c r="D70" s="31" t="e">
        <f>+#REF!</f>
        <v>#REF!</v>
      </c>
      <c r="E70" s="31">
        <v>0</v>
      </c>
      <c r="F70" s="31" t="e">
        <f>+#REF!</f>
        <v>#REF!</v>
      </c>
      <c r="G70" s="31" t="e">
        <f>+#REF!</f>
        <v>#REF!</v>
      </c>
      <c r="H70" s="31" t="e">
        <f>+#REF!</f>
        <v>#REF!</v>
      </c>
      <c r="I70" s="31" t="e">
        <f>+#REF!</f>
        <v>#REF!</v>
      </c>
      <c r="J70" s="31" t="e">
        <f>+#REF!</f>
        <v>#REF!</v>
      </c>
      <c r="K70" s="31" t="e">
        <f>+#REF!</f>
        <v>#REF!</v>
      </c>
      <c r="L70" s="31" t="e">
        <f>+#REF!</f>
        <v>#REF!</v>
      </c>
      <c r="M70" s="31" t="e">
        <f>+#REF!</f>
        <v>#REF!</v>
      </c>
      <c r="N70" s="31" t="e">
        <f>+#REF!</f>
        <v>#REF!</v>
      </c>
      <c r="O70" s="32" t="e">
        <f t="shared" ref="O70:O80" si="3">SUM(C70:N70)</f>
        <v>#REF!</v>
      </c>
    </row>
    <row r="71" spans="1:15">
      <c r="A71" s="569" t="s">
        <v>24</v>
      </c>
      <c r="B71" s="570"/>
      <c r="C71" s="35">
        <f>+'1_ENE'!K50</f>
        <v>1242</v>
      </c>
      <c r="D71" s="36" t="e">
        <f>+#REF!</f>
        <v>#REF!</v>
      </c>
      <c r="E71" s="36">
        <v>0</v>
      </c>
      <c r="F71" s="36" t="e">
        <f>+#REF!</f>
        <v>#REF!</v>
      </c>
      <c r="G71" s="36" t="e">
        <f>+#REF!</f>
        <v>#REF!</v>
      </c>
      <c r="H71" s="36" t="e">
        <f>+#REF!</f>
        <v>#REF!</v>
      </c>
      <c r="I71" s="36" t="e">
        <f>+#REF!</f>
        <v>#REF!</v>
      </c>
      <c r="J71" s="36" t="e">
        <f>+#REF!</f>
        <v>#REF!</v>
      </c>
      <c r="K71" s="36" t="e">
        <f>+#REF!</f>
        <v>#REF!</v>
      </c>
      <c r="L71" s="36" t="e">
        <f>+#REF!</f>
        <v>#REF!</v>
      </c>
      <c r="M71" s="36" t="e">
        <f>+#REF!</f>
        <v>#REF!</v>
      </c>
      <c r="N71" s="36" t="e">
        <f>+#REF!</f>
        <v>#REF!</v>
      </c>
      <c r="O71" s="37" t="e">
        <f t="shared" si="3"/>
        <v>#REF!</v>
      </c>
    </row>
    <row r="72" spans="1:15">
      <c r="A72" s="571" t="s">
        <v>25</v>
      </c>
      <c r="B72" s="572"/>
      <c r="C72" s="39">
        <f>+'1_ENE'!K56</f>
        <v>209</v>
      </c>
      <c r="D72" s="40" t="e">
        <f>+#REF!</f>
        <v>#REF!</v>
      </c>
      <c r="E72" s="40">
        <v>0</v>
      </c>
      <c r="F72" s="40" t="e">
        <f>+#REF!</f>
        <v>#REF!</v>
      </c>
      <c r="G72" s="40" t="e">
        <f>+#REF!</f>
        <v>#REF!</v>
      </c>
      <c r="H72" s="40" t="e">
        <f>+#REF!</f>
        <v>#REF!</v>
      </c>
      <c r="I72" s="40" t="e">
        <f>+#REF!</f>
        <v>#REF!</v>
      </c>
      <c r="J72" s="40" t="e">
        <f>+#REF!</f>
        <v>#REF!</v>
      </c>
      <c r="K72" s="40" t="e">
        <f>+#REF!</f>
        <v>#REF!</v>
      </c>
      <c r="L72" s="40" t="e">
        <f>+#REF!</f>
        <v>#REF!</v>
      </c>
      <c r="M72" s="40" t="e">
        <f>+#REF!</f>
        <v>#REF!</v>
      </c>
      <c r="N72" s="40" t="e">
        <f>+#REF!</f>
        <v>#REF!</v>
      </c>
      <c r="O72" s="41" t="e">
        <f t="shared" si="3"/>
        <v>#REF!</v>
      </c>
    </row>
    <row r="73" spans="1:15">
      <c r="A73" s="573" t="s">
        <v>26</v>
      </c>
      <c r="B73" s="574"/>
      <c r="C73" s="44">
        <f>+'1_ENE'!K61</f>
        <v>130</v>
      </c>
      <c r="D73" s="45" t="e">
        <f>+#REF!</f>
        <v>#REF!</v>
      </c>
      <c r="E73" s="45">
        <v>0</v>
      </c>
      <c r="F73" s="45" t="e">
        <f>+#REF!</f>
        <v>#REF!</v>
      </c>
      <c r="G73" s="45" t="e">
        <f>+#REF!</f>
        <v>#REF!</v>
      </c>
      <c r="H73" s="45" t="e">
        <f>+#REF!</f>
        <v>#REF!</v>
      </c>
      <c r="I73" s="45" t="e">
        <f>+#REF!</f>
        <v>#REF!</v>
      </c>
      <c r="J73" s="45" t="e">
        <f>+#REF!</f>
        <v>#REF!</v>
      </c>
      <c r="K73" s="45" t="e">
        <f>+#REF!</f>
        <v>#REF!</v>
      </c>
      <c r="L73" s="45" t="e">
        <f>+#REF!</f>
        <v>#REF!</v>
      </c>
      <c r="M73" s="45" t="e">
        <f>+#REF!</f>
        <v>#REF!</v>
      </c>
      <c r="N73" s="45" t="e">
        <f>+#REF!</f>
        <v>#REF!</v>
      </c>
      <c r="O73" s="46" t="e">
        <f t="shared" si="3"/>
        <v>#REF!</v>
      </c>
    </row>
    <row r="74" spans="1:15">
      <c r="A74" s="575" t="s">
        <v>27</v>
      </c>
      <c r="B74" s="576"/>
      <c r="C74" s="47">
        <f>+'1_ENE'!K70</f>
        <v>140</v>
      </c>
      <c r="D74" s="48" t="e">
        <f>+#REF!</f>
        <v>#REF!</v>
      </c>
      <c r="E74" s="48">
        <v>0</v>
      </c>
      <c r="F74" s="48" t="e">
        <f>+#REF!</f>
        <v>#REF!</v>
      </c>
      <c r="G74" s="48" t="e">
        <f>+#REF!</f>
        <v>#REF!</v>
      </c>
      <c r="H74" s="48" t="e">
        <f>+#REF!</f>
        <v>#REF!</v>
      </c>
      <c r="I74" s="48" t="e">
        <f>+#REF!</f>
        <v>#REF!</v>
      </c>
      <c r="J74" s="48" t="e">
        <f>+#REF!</f>
        <v>#REF!</v>
      </c>
      <c r="K74" s="48" t="e">
        <f>+#REF!</f>
        <v>#REF!</v>
      </c>
      <c r="L74" s="48" t="e">
        <f>+#REF!</f>
        <v>#REF!</v>
      </c>
      <c r="M74" s="48" t="e">
        <f>+#REF!</f>
        <v>#REF!</v>
      </c>
      <c r="N74" s="48" t="e">
        <f>+#REF!</f>
        <v>#REF!</v>
      </c>
      <c r="O74" s="49" t="e">
        <f t="shared" si="3"/>
        <v>#REF!</v>
      </c>
    </row>
    <row r="75" spans="1:15">
      <c r="A75" s="577" t="s">
        <v>32</v>
      </c>
      <c r="B75" s="578"/>
      <c r="C75" s="50" t="e">
        <f>+'1_ENE'!#REF!</f>
        <v>#REF!</v>
      </c>
      <c r="D75" s="51" t="e">
        <f>+#REF!</f>
        <v>#REF!</v>
      </c>
      <c r="E75" s="51">
        <v>0</v>
      </c>
      <c r="F75" s="51" t="e">
        <f>+#REF!</f>
        <v>#REF!</v>
      </c>
      <c r="G75" s="51" t="e">
        <f>+#REF!</f>
        <v>#REF!</v>
      </c>
      <c r="H75" s="51" t="e">
        <f>+#REF!</f>
        <v>#REF!</v>
      </c>
      <c r="I75" s="51" t="e">
        <f>+#REF!</f>
        <v>#REF!</v>
      </c>
      <c r="J75" s="51" t="e">
        <f>+#REF!</f>
        <v>#REF!</v>
      </c>
      <c r="K75" s="51" t="e">
        <f>+#REF!</f>
        <v>#REF!</v>
      </c>
      <c r="L75" s="51" t="e">
        <f>+#REF!</f>
        <v>#REF!</v>
      </c>
      <c r="M75" s="51" t="e">
        <f>+#REF!</f>
        <v>#REF!</v>
      </c>
      <c r="N75" s="51" t="e">
        <f>+#REF!</f>
        <v>#REF!</v>
      </c>
      <c r="O75" s="53" t="e">
        <f t="shared" si="3"/>
        <v>#REF!</v>
      </c>
    </row>
    <row r="76" spans="1:15">
      <c r="A76" s="579" t="s">
        <v>28</v>
      </c>
      <c r="B76" s="580"/>
      <c r="C76" s="54">
        <f>+'1_ENE'!K75</f>
        <v>245</v>
      </c>
      <c r="D76" s="55" t="e">
        <f>+#REF!</f>
        <v>#REF!</v>
      </c>
      <c r="E76" s="55">
        <v>0</v>
      </c>
      <c r="F76" s="55" t="e">
        <f>+#REF!</f>
        <v>#REF!</v>
      </c>
      <c r="G76" s="55" t="e">
        <f>+#REF!</f>
        <v>#REF!</v>
      </c>
      <c r="H76" s="55" t="e">
        <f>+#REF!</f>
        <v>#REF!</v>
      </c>
      <c r="I76" s="55" t="e">
        <f>+#REF!</f>
        <v>#REF!</v>
      </c>
      <c r="J76" s="55" t="e">
        <f>+#REF!</f>
        <v>#REF!</v>
      </c>
      <c r="K76" s="55" t="e">
        <f>+#REF!</f>
        <v>#REF!</v>
      </c>
      <c r="L76" s="55" t="e">
        <f>+#REF!</f>
        <v>#REF!</v>
      </c>
      <c r="M76" s="55" t="e">
        <f>+#REF!</f>
        <v>#REF!</v>
      </c>
      <c r="N76" s="55" t="e">
        <f>+#REF!</f>
        <v>#REF!</v>
      </c>
      <c r="O76" s="57" t="e">
        <f t="shared" si="3"/>
        <v>#REF!</v>
      </c>
    </row>
    <row r="77" spans="1:15">
      <c r="A77" s="588" t="s">
        <v>145</v>
      </c>
      <c r="B77" s="589"/>
      <c r="C77" s="83">
        <f>+'1_ENE'!K80</f>
        <v>7</v>
      </c>
      <c r="D77" s="84" t="e">
        <f>+#REF!</f>
        <v>#REF!</v>
      </c>
      <c r="E77" s="84">
        <v>0</v>
      </c>
      <c r="F77" s="84" t="e">
        <f>+#REF!</f>
        <v>#REF!</v>
      </c>
      <c r="G77" s="84" t="e">
        <f>+#REF!</f>
        <v>#REF!</v>
      </c>
      <c r="H77" s="84" t="e">
        <f>+#REF!</f>
        <v>#REF!</v>
      </c>
      <c r="I77" s="84" t="e">
        <f>+#REF!</f>
        <v>#REF!</v>
      </c>
      <c r="J77" s="84" t="e">
        <f>+#REF!</f>
        <v>#REF!</v>
      </c>
      <c r="K77" s="84" t="e">
        <f>+#REF!</f>
        <v>#REF!</v>
      </c>
      <c r="L77" s="84" t="e">
        <f>+#REF!</f>
        <v>#REF!</v>
      </c>
      <c r="M77" s="84" t="e">
        <f>+#REF!</f>
        <v>#REF!</v>
      </c>
      <c r="N77" s="84" t="e">
        <f>+#REF!</f>
        <v>#REF!</v>
      </c>
      <c r="O77" s="85" t="e">
        <f t="shared" si="3"/>
        <v>#REF!</v>
      </c>
    </row>
    <row r="78" spans="1:15">
      <c r="A78" s="588" t="s">
        <v>146</v>
      </c>
      <c r="B78" s="589"/>
      <c r="C78" s="83">
        <f>+'1_ENE'!K81</f>
        <v>106</v>
      </c>
      <c r="D78" s="84" t="e">
        <f>+#REF!</f>
        <v>#REF!</v>
      </c>
      <c r="E78" s="84">
        <v>0</v>
      </c>
      <c r="F78" s="84" t="e">
        <f>+#REF!</f>
        <v>#REF!</v>
      </c>
      <c r="G78" s="84" t="e">
        <f>+#REF!</f>
        <v>#REF!</v>
      </c>
      <c r="H78" s="84" t="e">
        <f>+#REF!</f>
        <v>#REF!</v>
      </c>
      <c r="I78" s="84" t="e">
        <f>+#REF!</f>
        <v>#REF!</v>
      </c>
      <c r="J78" s="84" t="e">
        <f>+#REF!</f>
        <v>#REF!</v>
      </c>
      <c r="K78" s="84" t="e">
        <f>+#REF!</f>
        <v>#REF!</v>
      </c>
      <c r="L78" s="84" t="e">
        <f>+#REF!</f>
        <v>#REF!</v>
      </c>
      <c r="M78" s="84" t="e">
        <f>+#REF!</f>
        <v>#REF!</v>
      </c>
      <c r="N78" s="84" t="e">
        <f>+#REF!</f>
        <v>#REF!</v>
      </c>
      <c r="O78" s="85" t="e">
        <f t="shared" si="3"/>
        <v>#REF!</v>
      </c>
    </row>
    <row r="79" spans="1:15">
      <c r="A79" s="590" t="s">
        <v>147</v>
      </c>
      <c r="B79" s="591"/>
      <c r="C79" s="86">
        <f>+'1_ENE'!K90</f>
        <v>88</v>
      </c>
      <c r="D79" s="87" t="e">
        <f>+#REF!</f>
        <v>#REF!</v>
      </c>
      <c r="E79" s="87">
        <v>0</v>
      </c>
      <c r="F79" s="87" t="e">
        <f>+#REF!</f>
        <v>#REF!</v>
      </c>
      <c r="G79" s="87" t="e">
        <f>+#REF!</f>
        <v>#REF!</v>
      </c>
      <c r="H79" s="87" t="e">
        <f>+#REF!</f>
        <v>#REF!</v>
      </c>
      <c r="I79" s="87" t="e">
        <f>+#REF!</f>
        <v>#REF!</v>
      </c>
      <c r="J79" s="87" t="e">
        <f>+#REF!</f>
        <v>#REF!</v>
      </c>
      <c r="K79" s="87" t="e">
        <f>+#REF!</f>
        <v>#REF!</v>
      </c>
      <c r="L79" s="87" t="e">
        <f>+#REF!</f>
        <v>#REF!</v>
      </c>
      <c r="M79" s="87" t="e">
        <f>+#REF!</f>
        <v>#REF!</v>
      </c>
      <c r="N79" s="87" t="e">
        <f>+#REF!</f>
        <v>#REF!</v>
      </c>
      <c r="O79" s="89" t="e">
        <f t="shared" si="3"/>
        <v>#REF!</v>
      </c>
    </row>
    <row r="80" spans="1:15">
      <c r="A80" s="592" t="s">
        <v>83</v>
      </c>
      <c r="B80" s="593"/>
      <c r="C80" s="97">
        <f>+'1_ENE'!K123</f>
        <v>428</v>
      </c>
      <c r="D80" s="98" t="e">
        <f>+#REF!</f>
        <v>#REF!</v>
      </c>
      <c r="E80" s="98">
        <v>0</v>
      </c>
      <c r="F80" s="99" t="e">
        <f>+#REF!</f>
        <v>#REF!</v>
      </c>
      <c r="G80" s="99" t="e">
        <f>+#REF!</f>
        <v>#REF!</v>
      </c>
      <c r="H80" s="99" t="e">
        <f>+#REF!</f>
        <v>#REF!</v>
      </c>
      <c r="I80" s="98" t="e">
        <f>+#REF!</f>
        <v>#REF!</v>
      </c>
      <c r="J80" s="98" t="e">
        <f>+#REF!</f>
        <v>#REF!</v>
      </c>
      <c r="K80" s="98" t="e">
        <f>+#REF!</f>
        <v>#REF!</v>
      </c>
      <c r="L80" s="98" t="e">
        <f>+#REF!</f>
        <v>#REF!</v>
      </c>
      <c r="M80" s="98" t="e">
        <f>+#REF!</f>
        <v>#REF!</v>
      </c>
      <c r="N80" s="98" t="e">
        <f>+#REF!</f>
        <v>#REF!</v>
      </c>
      <c r="O80" s="100" t="e">
        <f t="shared" si="3"/>
        <v>#REF!</v>
      </c>
    </row>
    <row r="81" spans="1:15">
      <c r="A81" s="566" t="s">
        <v>148</v>
      </c>
      <c r="B81" s="567"/>
      <c r="C81" s="7" t="s">
        <v>112</v>
      </c>
      <c r="D81" s="8" t="s">
        <v>113</v>
      </c>
      <c r="E81" s="8" t="s">
        <v>114</v>
      </c>
      <c r="F81" s="8" t="s">
        <v>115</v>
      </c>
      <c r="G81" s="8" t="s">
        <v>116</v>
      </c>
      <c r="H81" s="8" t="s">
        <v>117</v>
      </c>
      <c r="I81" s="8" t="s">
        <v>118</v>
      </c>
      <c r="J81" s="8" t="s">
        <v>119</v>
      </c>
      <c r="K81" s="8" t="s">
        <v>120</v>
      </c>
      <c r="L81" s="8" t="s">
        <v>121</v>
      </c>
      <c r="M81" s="8" t="s">
        <v>122</v>
      </c>
      <c r="N81" s="8" t="s">
        <v>123</v>
      </c>
      <c r="O81" s="23"/>
    </row>
    <row r="82" spans="1:15">
      <c r="A82" s="594" t="s">
        <v>24</v>
      </c>
      <c r="B82" s="101" t="s">
        <v>149</v>
      </c>
      <c r="C82" s="102">
        <f>+'1_ENE'!O50</f>
        <v>3</v>
      </c>
      <c r="D82" s="82" t="e">
        <f>+#REF!</f>
        <v>#REF!</v>
      </c>
      <c r="E82" s="82"/>
      <c r="F82" s="82" t="e">
        <f>+#REF!</f>
        <v>#REF!</v>
      </c>
      <c r="G82" s="82" t="e">
        <f>+#REF!</f>
        <v>#REF!</v>
      </c>
      <c r="H82" s="82" t="e">
        <f>+#REF!</f>
        <v>#REF!</v>
      </c>
      <c r="I82" s="82" t="e">
        <f>+#REF!</f>
        <v>#REF!</v>
      </c>
      <c r="J82" s="82" t="e">
        <f>+#REF!</f>
        <v>#REF!</v>
      </c>
      <c r="K82" s="82" t="e">
        <f>+#REF!</f>
        <v>#REF!</v>
      </c>
      <c r="L82" s="82" t="e">
        <f>+#REF!</f>
        <v>#REF!</v>
      </c>
      <c r="M82" s="82" t="e">
        <f>+#REF!</f>
        <v>#REF!</v>
      </c>
      <c r="N82" s="82" t="e">
        <f>+#REF!</f>
        <v>#REF!</v>
      </c>
      <c r="O82" s="37" t="e">
        <f>SUM(C82:N82)</f>
        <v>#REF!</v>
      </c>
    </row>
    <row r="83" spans="1:15">
      <c r="A83" s="594"/>
      <c r="B83" s="101" t="s">
        <v>150</v>
      </c>
      <c r="C83" s="10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37">
        <f>SUM(C83:N83)</f>
        <v>0</v>
      </c>
    </row>
    <row r="84" spans="1:15">
      <c r="A84" s="564" t="s">
        <v>147</v>
      </c>
      <c r="B84" s="565"/>
      <c r="C84" s="103">
        <f>+'1_ENE'!O90</f>
        <v>12</v>
      </c>
      <c r="D84" s="88" t="e">
        <f>+#REF!</f>
        <v>#REF!</v>
      </c>
      <c r="E84" s="88"/>
      <c r="F84" s="88" t="e">
        <f>+#REF!</f>
        <v>#REF!</v>
      </c>
      <c r="G84" s="88" t="e">
        <f>+#REF!</f>
        <v>#REF!</v>
      </c>
      <c r="H84" s="116" t="e">
        <f>+#REF!</f>
        <v>#REF!</v>
      </c>
      <c r="I84" s="88" t="e">
        <f>+#REF!</f>
        <v>#REF!</v>
      </c>
      <c r="J84" s="88" t="e">
        <f>+#REF!</f>
        <v>#REF!</v>
      </c>
      <c r="K84" s="88" t="e">
        <f>+#REF!</f>
        <v>#REF!</v>
      </c>
      <c r="L84" s="88" t="e">
        <f>+#REF!</f>
        <v>#REF!</v>
      </c>
      <c r="M84" s="88" t="e">
        <f>+#REF!</f>
        <v>#REF!</v>
      </c>
      <c r="N84" s="88" t="e">
        <f>+#REF!</f>
        <v>#REF!</v>
      </c>
      <c r="O84" s="89" t="e">
        <f>SUM(C84:N84)</f>
        <v>#REF!</v>
      </c>
    </row>
    <row r="85" spans="1:15">
      <c r="A85" s="566" t="s">
        <v>151</v>
      </c>
      <c r="B85" s="567"/>
      <c r="C85" s="7" t="s">
        <v>112</v>
      </c>
      <c r="D85" s="8" t="s">
        <v>113</v>
      </c>
      <c r="E85" s="8" t="s">
        <v>114</v>
      </c>
      <c r="F85" s="8" t="s">
        <v>115</v>
      </c>
      <c r="G85" s="8" t="s">
        <v>116</v>
      </c>
      <c r="H85" s="8" t="s">
        <v>117</v>
      </c>
      <c r="I85" s="8" t="s">
        <v>118</v>
      </c>
      <c r="J85" s="8" t="s">
        <v>119</v>
      </c>
      <c r="K85" s="8" t="s">
        <v>120</v>
      </c>
      <c r="L85" s="8" t="s">
        <v>121</v>
      </c>
      <c r="M85" s="8" t="s">
        <v>122</v>
      </c>
      <c r="N85" s="8" t="s">
        <v>123</v>
      </c>
      <c r="O85" s="23"/>
    </row>
    <row r="86" spans="1:15">
      <c r="A86" s="568" t="s">
        <v>147</v>
      </c>
      <c r="B86" s="104" t="s">
        <v>152</v>
      </c>
      <c r="C86" s="103">
        <f>+'1_ENE'!S91</f>
        <v>0</v>
      </c>
      <c r="D86" s="88" t="e">
        <f>+#REF!</f>
        <v>#REF!</v>
      </c>
      <c r="E86" s="88"/>
      <c r="F86" s="88" t="e">
        <f>+#REF!</f>
        <v>#REF!</v>
      </c>
      <c r="G86" s="88" t="e">
        <f>+#REF!</f>
        <v>#REF!</v>
      </c>
      <c r="H86" s="87" t="e">
        <f>+#REF!</f>
        <v>#REF!</v>
      </c>
      <c r="I86" s="88" t="e">
        <f>+#REF!</f>
        <v>#REF!</v>
      </c>
      <c r="J86" s="88" t="e">
        <f>+#REF!</f>
        <v>#REF!</v>
      </c>
      <c r="K86" s="88" t="e">
        <f>+#REF!</f>
        <v>#REF!</v>
      </c>
      <c r="L86" s="88" t="e">
        <f>+#REF!</f>
        <v>#REF!</v>
      </c>
      <c r="M86" s="88" t="e">
        <f>+#REF!</f>
        <v>#REF!</v>
      </c>
      <c r="N86" s="88" t="e">
        <f>+#REF!</f>
        <v>#REF!</v>
      </c>
      <c r="O86" s="89" t="e">
        <f t="shared" ref="O86:O103" si="4">SUM(C86:N86)</f>
        <v>#REF!</v>
      </c>
    </row>
    <row r="87" spans="1:15">
      <c r="A87" s="568"/>
      <c r="B87" s="104" t="s">
        <v>153</v>
      </c>
      <c r="C87" s="103">
        <f>+'1_ENE'!S92</f>
        <v>4</v>
      </c>
      <c r="D87" s="88" t="e">
        <f>+#REF!</f>
        <v>#REF!</v>
      </c>
      <c r="E87" s="88"/>
      <c r="F87" s="88" t="e">
        <f>+#REF!</f>
        <v>#REF!</v>
      </c>
      <c r="G87" s="88" t="e">
        <f>+#REF!</f>
        <v>#REF!</v>
      </c>
      <c r="H87" s="87" t="e">
        <f>+#REF!</f>
        <v>#REF!</v>
      </c>
      <c r="I87" s="88" t="e">
        <f>+#REF!</f>
        <v>#REF!</v>
      </c>
      <c r="J87" s="88" t="e">
        <f>+#REF!</f>
        <v>#REF!</v>
      </c>
      <c r="K87" s="88" t="e">
        <f>+#REF!</f>
        <v>#REF!</v>
      </c>
      <c r="L87" s="88" t="e">
        <f>+#REF!</f>
        <v>#REF!</v>
      </c>
      <c r="M87" s="88" t="e">
        <f>+#REF!</f>
        <v>#REF!</v>
      </c>
      <c r="N87" s="88" t="e">
        <f>+#REF!</f>
        <v>#REF!</v>
      </c>
      <c r="O87" s="89" t="e">
        <f t="shared" si="4"/>
        <v>#REF!</v>
      </c>
    </row>
    <row r="88" spans="1:15">
      <c r="A88" s="568"/>
      <c r="B88" s="104" t="s">
        <v>154</v>
      </c>
      <c r="C88" s="103">
        <f>+'1_ENE'!S93</f>
        <v>2</v>
      </c>
      <c r="D88" s="88" t="e">
        <f>+#REF!</f>
        <v>#REF!</v>
      </c>
      <c r="E88" s="88"/>
      <c r="F88" s="88" t="e">
        <f>+#REF!</f>
        <v>#REF!</v>
      </c>
      <c r="G88" s="88" t="e">
        <f>+#REF!</f>
        <v>#REF!</v>
      </c>
      <c r="H88" s="88" t="e">
        <f>+#REF!</f>
        <v>#REF!</v>
      </c>
      <c r="I88" s="88" t="e">
        <f>+#REF!</f>
        <v>#REF!</v>
      </c>
      <c r="J88" s="88" t="e">
        <f>+#REF!</f>
        <v>#REF!</v>
      </c>
      <c r="K88" s="88" t="e">
        <f>+#REF!</f>
        <v>#REF!</v>
      </c>
      <c r="L88" s="88" t="e">
        <f>+#REF!</f>
        <v>#REF!</v>
      </c>
      <c r="M88" s="88" t="e">
        <f>+#REF!</f>
        <v>#REF!</v>
      </c>
      <c r="N88" s="88" t="e">
        <f>+#REF!</f>
        <v>#REF!</v>
      </c>
      <c r="O88" s="89" t="e">
        <f t="shared" si="4"/>
        <v>#REF!</v>
      </c>
    </row>
    <row r="89" spans="1:15">
      <c r="A89" s="105" t="s">
        <v>33</v>
      </c>
      <c r="B89" s="59" t="s">
        <v>155</v>
      </c>
      <c r="C89" s="106">
        <f>+'1_ENE'!S102</f>
        <v>504</v>
      </c>
      <c r="D89" s="90" t="e">
        <f>+#REF!</f>
        <v>#REF!</v>
      </c>
      <c r="E89" s="90"/>
      <c r="F89" s="90" t="e">
        <f>+#REF!</f>
        <v>#REF!</v>
      </c>
      <c r="G89" s="90" t="e">
        <f>+#REF!</f>
        <v>#REF!</v>
      </c>
      <c r="H89" s="90" t="e">
        <f>+#REF!</f>
        <v>#REF!</v>
      </c>
      <c r="I89" s="90" t="e">
        <f>+#REF!</f>
        <v>#REF!</v>
      </c>
      <c r="J89" s="90" t="e">
        <f>+#REF!</f>
        <v>#REF!</v>
      </c>
      <c r="K89" s="90" t="e">
        <f>+#REF!</f>
        <v>#REF!</v>
      </c>
      <c r="L89" s="90" t="e">
        <f>+#REF!</f>
        <v>#REF!</v>
      </c>
      <c r="M89" s="90" t="e">
        <f>+#REF!</f>
        <v>#REF!</v>
      </c>
      <c r="N89" s="90" t="e">
        <f>+#REF!</f>
        <v>#REF!</v>
      </c>
      <c r="O89" s="62" t="e">
        <f t="shared" si="4"/>
        <v>#REF!</v>
      </c>
    </row>
    <row r="90" spans="1:15">
      <c r="A90" s="561" t="s">
        <v>156</v>
      </c>
      <c r="B90" s="107" t="s">
        <v>79</v>
      </c>
      <c r="C90" s="108"/>
      <c r="D90" s="16" t="e">
        <f>+#REF!</f>
        <v>#REF!</v>
      </c>
      <c r="E90" s="16"/>
      <c r="F90" s="16" t="e">
        <f>+#REF!</f>
        <v>#REF!</v>
      </c>
      <c r="G90" s="16" t="e">
        <f>+#REF!</f>
        <v>#REF!</v>
      </c>
      <c r="H90" s="16" t="e">
        <f>+#REF!</f>
        <v>#REF!</v>
      </c>
      <c r="I90" s="16" t="e">
        <f>+#REF!</f>
        <v>#REF!</v>
      </c>
      <c r="J90" s="16" t="e">
        <f>+#REF!</f>
        <v>#REF!</v>
      </c>
      <c r="K90" s="16" t="e">
        <f>+#REF!</f>
        <v>#REF!</v>
      </c>
      <c r="L90" s="16" t="e">
        <f>+#REF!</f>
        <v>#REF!</v>
      </c>
      <c r="M90" s="16" t="e">
        <f>+#REF!</f>
        <v>#REF!</v>
      </c>
      <c r="N90" s="16" t="e">
        <f>+#REF!</f>
        <v>#REF!</v>
      </c>
      <c r="O90" s="17" t="e">
        <f t="shared" si="4"/>
        <v>#REF!</v>
      </c>
    </row>
    <row r="91" spans="1:15" ht="15.75" customHeight="1">
      <c r="A91" s="562"/>
      <c r="B91" s="107" t="s">
        <v>157</v>
      </c>
      <c r="C91" s="108">
        <f>+'1_ENE'!S113</f>
        <v>59</v>
      </c>
      <c r="D91" s="16" t="e">
        <f>+#REF!</f>
        <v>#REF!</v>
      </c>
      <c r="E91" s="16"/>
      <c r="F91" s="16" t="e">
        <f>+#REF!</f>
        <v>#REF!</v>
      </c>
      <c r="G91" s="16" t="e">
        <f>+#REF!</f>
        <v>#REF!</v>
      </c>
      <c r="H91" s="16" t="e">
        <f>+#REF!</f>
        <v>#REF!</v>
      </c>
      <c r="I91" s="16" t="e">
        <f>+#REF!</f>
        <v>#REF!</v>
      </c>
      <c r="J91" s="16" t="e">
        <f>+#REF!</f>
        <v>#REF!</v>
      </c>
      <c r="K91" s="16" t="e">
        <f>+#REF!</f>
        <v>#REF!</v>
      </c>
      <c r="L91" s="16" t="e">
        <f>+#REF!</f>
        <v>#REF!</v>
      </c>
      <c r="M91" s="16" t="e">
        <f>+#REF!</f>
        <v>#REF!</v>
      </c>
      <c r="N91" s="16" t="e">
        <f>+#REF!</f>
        <v>#REF!</v>
      </c>
      <c r="O91" s="17" t="e">
        <f t="shared" si="4"/>
        <v>#REF!</v>
      </c>
    </row>
    <row r="92" spans="1:15">
      <c r="A92" s="562"/>
      <c r="B92" s="107" t="s">
        <v>158</v>
      </c>
      <c r="C92" s="108">
        <f>+'1_ENE'!S114</f>
        <v>172</v>
      </c>
      <c r="D92" s="16" t="e">
        <f>+#REF!</f>
        <v>#REF!</v>
      </c>
      <c r="E92" s="16"/>
      <c r="F92" s="16" t="e">
        <f>+#REF!</f>
        <v>#REF!</v>
      </c>
      <c r="G92" s="16" t="e">
        <f>+#REF!</f>
        <v>#REF!</v>
      </c>
      <c r="H92" s="16" t="e">
        <f>+#REF!</f>
        <v>#REF!</v>
      </c>
      <c r="I92" s="16" t="e">
        <f>+#REF!</f>
        <v>#REF!</v>
      </c>
      <c r="J92" s="16" t="e">
        <f>+#REF!</f>
        <v>#REF!</v>
      </c>
      <c r="K92" s="16" t="e">
        <f>+#REF!</f>
        <v>#REF!</v>
      </c>
      <c r="L92" s="16" t="e">
        <f>+#REF!</f>
        <v>#REF!</v>
      </c>
      <c r="M92" s="16" t="e">
        <f>+#REF!</f>
        <v>#REF!</v>
      </c>
      <c r="N92" s="16" t="e">
        <f>+#REF!</f>
        <v>#REF!</v>
      </c>
      <c r="O92" s="17" t="e">
        <f t="shared" si="4"/>
        <v>#REF!</v>
      </c>
    </row>
    <row r="93" spans="1:15">
      <c r="A93" s="563"/>
      <c r="B93" s="107" t="s">
        <v>82</v>
      </c>
      <c r="C93" s="108">
        <f>+'1_ENE'!S115</f>
        <v>10</v>
      </c>
      <c r="D93" s="16" t="e">
        <f>+#REF!</f>
        <v>#REF!</v>
      </c>
      <c r="E93" s="16"/>
      <c r="F93" s="16" t="e">
        <f>+#REF!</f>
        <v>#REF!</v>
      </c>
      <c r="G93" s="16" t="e">
        <f>+#REF!</f>
        <v>#REF!</v>
      </c>
      <c r="H93" s="16" t="e">
        <f>+#REF!</f>
        <v>#REF!</v>
      </c>
      <c r="I93" s="16" t="e">
        <f>+#REF!</f>
        <v>#REF!</v>
      </c>
      <c r="J93" s="16" t="e">
        <f>+#REF!</f>
        <v>#REF!</v>
      </c>
      <c r="K93" s="16" t="e">
        <f>+#REF!</f>
        <v>#REF!</v>
      </c>
      <c r="L93" s="16" t="e">
        <f>+#REF!</f>
        <v>#REF!</v>
      </c>
      <c r="M93" s="16" t="e">
        <f>+#REF!</f>
        <v>#REF!</v>
      </c>
      <c r="N93" s="16" t="e">
        <f>+#REF!</f>
        <v>#REF!</v>
      </c>
      <c r="O93" s="17" t="e">
        <f t="shared" si="4"/>
        <v>#REF!</v>
      </c>
    </row>
    <row r="94" spans="1:15" ht="25.2">
      <c r="A94" s="586" t="s">
        <v>159</v>
      </c>
      <c r="B94" s="109" t="s">
        <v>160</v>
      </c>
      <c r="C94" s="110">
        <f>+'1_ENE'!S124</f>
        <v>212</v>
      </c>
      <c r="D94" s="111" t="e">
        <f>+#REF!</f>
        <v>#REF!</v>
      </c>
      <c r="E94" s="111"/>
      <c r="F94" s="111" t="e">
        <f>+#REF!</f>
        <v>#REF!</v>
      </c>
      <c r="G94" s="111" t="e">
        <f>+#REF!</f>
        <v>#REF!</v>
      </c>
      <c r="H94" s="111" t="e">
        <f>+#REF!</f>
        <v>#REF!</v>
      </c>
      <c r="I94" s="111" t="e">
        <f>+#REF!</f>
        <v>#REF!</v>
      </c>
      <c r="J94" s="111" t="e">
        <f>+#REF!</f>
        <v>#REF!</v>
      </c>
      <c r="K94" s="111" t="e">
        <f>+#REF!</f>
        <v>#REF!</v>
      </c>
      <c r="L94" s="111" t="e">
        <f>+#REF!</f>
        <v>#REF!</v>
      </c>
      <c r="M94" s="111" t="e">
        <f>+#REF!</f>
        <v>#REF!</v>
      </c>
      <c r="N94" s="111" t="e">
        <f>+#REF!</f>
        <v>#REF!</v>
      </c>
      <c r="O94" s="112" t="e">
        <f t="shared" si="4"/>
        <v>#REF!</v>
      </c>
    </row>
    <row r="95" spans="1:15">
      <c r="A95" s="586"/>
      <c r="B95" s="113" t="s">
        <v>86</v>
      </c>
      <c r="C95" s="114">
        <f>+'1_ENE'!S125</f>
        <v>57</v>
      </c>
      <c r="D95" s="99" t="e">
        <f>+#REF!</f>
        <v>#REF!</v>
      </c>
      <c r="E95" s="99"/>
      <c r="F95" s="99" t="e">
        <f>+#REF!</f>
        <v>#REF!</v>
      </c>
      <c r="G95" s="99" t="e">
        <f>+#REF!</f>
        <v>#REF!</v>
      </c>
      <c r="H95" s="99" t="e">
        <f>+#REF!</f>
        <v>#REF!</v>
      </c>
      <c r="I95" s="98" t="e">
        <f>+#REF!</f>
        <v>#REF!</v>
      </c>
      <c r="J95" s="98" t="e">
        <f>+#REF!</f>
        <v>#REF!</v>
      </c>
      <c r="K95" s="98" t="e">
        <f>+#REF!</f>
        <v>#REF!</v>
      </c>
      <c r="L95" s="98" t="e">
        <f>+#REF!</f>
        <v>#REF!</v>
      </c>
      <c r="M95" s="98" t="e">
        <f>+#REF!</f>
        <v>#REF!</v>
      </c>
      <c r="N95" s="98" t="e">
        <f>+#REF!</f>
        <v>#REF!</v>
      </c>
      <c r="O95" s="100" t="e">
        <f t="shared" si="4"/>
        <v>#REF!</v>
      </c>
    </row>
    <row r="96" spans="1:15">
      <c r="A96" s="586"/>
      <c r="B96" s="113" t="s">
        <v>87</v>
      </c>
      <c r="C96" s="114">
        <f>+'1_ENE'!S126</f>
        <v>41</v>
      </c>
      <c r="D96" s="99" t="e">
        <f>+#REF!</f>
        <v>#REF!</v>
      </c>
      <c r="E96" s="99"/>
      <c r="F96" s="99" t="e">
        <f>+#REF!</f>
        <v>#REF!</v>
      </c>
      <c r="G96" s="99" t="e">
        <f>+#REF!</f>
        <v>#REF!</v>
      </c>
      <c r="H96" s="99" t="e">
        <f>+#REF!</f>
        <v>#REF!</v>
      </c>
      <c r="I96" s="98" t="e">
        <f>+#REF!</f>
        <v>#REF!</v>
      </c>
      <c r="J96" s="98" t="e">
        <f>+#REF!</f>
        <v>#REF!</v>
      </c>
      <c r="K96" s="98" t="e">
        <f>+#REF!</f>
        <v>#REF!</v>
      </c>
      <c r="L96" s="98" t="e">
        <f>+#REF!</f>
        <v>#REF!</v>
      </c>
      <c r="M96" s="98" t="e">
        <f>+#REF!</f>
        <v>#REF!</v>
      </c>
      <c r="N96" s="98" t="e">
        <f>+#REF!</f>
        <v>#REF!</v>
      </c>
      <c r="O96" s="100" t="e">
        <f t="shared" si="4"/>
        <v>#REF!</v>
      </c>
    </row>
    <row r="97" spans="1:15">
      <c r="A97" s="586"/>
      <c r="B97" s="113" t="s">
        <v>88</v>
      </c>
      <c r="C97" s="114">
        <f>+'1_ENE'!S127</f>
        <v>36</v>
      </c>
      <c r="D97" s="99" t="e">
        <f>+#REF!</f>
        <v>#REF!</v>
      </c>
      <c r="E97" s="99"/>
      <c r="F97" s="99" t="e">
        <f>+#REF!</f>
        <v>#REF!</v>
      </c>
      <c r="G97" s="99" t="e">
        <f>+#REF!</f>
        <v>#REF!</v>
      </c>
      <c r="H97" s="99" t="e">
        <f>+#REF!</f>
        <v>#REF!</v>
      </c>
      <c r="I97" s="98" t="e">
        <f>+#REF!</f>
        <v>#REF!</v>
      </c>
      <c r="J97" s="98" t="e">
        <f>+#REF!</f>
        <v>#REF!</v>
      </c>
      <c r="K97" s="98" t="e">
        <f>+#REF!</f>
        <v>#REF!</v>
      </c>
      <c r="L97" s="98" t="e">
        <f>+#REF!</f>
        <v>#REF!</v>
      </c>
      <c r="M97" s="98" t="e">
        <f>+#REF!</f>
        <v>#REF!</v>
      </c>
      <c r="N97" s="98" t="e">
        <f>+#REF!</f>
        <v>#REF!</v>
      </c>
      <c r="O97" s="100" t="e">
        <f t="shared" si="4"/>
        <v>#REF!</v>
      </c>
    </row>
    <row r="98" spans="1:15">
      <c r="A98" s="586"/>
      <c r="B98" s="113" t="s">
        <v>89</v>
      </c>
      <c r="C98" s="114">
        <f>+'1_ENE'!S128</f>
        <v>78</v>
      </c>
      <c r="D98" s="99" t="e">
        <f>+#REF!</f>
        <v>#REF!</v>
      </c>
      <c r="E98" s="99"/>
      <c r="F98" s="99" t="e">
        <f>+#REF!</f>
        <v>#REF!</v>
      </c>
      <c r="G98" s="99" t="e">
        <f>+#REF!</f>
        <v>#REF!</v>
      </c>
      <c r="H98" s="99" t="e">
        <f>+#REF!</f>
        <v>#REF!</v>
      </c>
      <c r="I98" s="98" t="e">
        <f>+#REF!</f>
        <v>#REF!</v>
      </c>
      <c r="J98" s="98" t="e">
        <f>+#REF!</f>
        <v>#REF!</v>
      </c>
      <c r="K98" s="98" t="e">
        <f>+#REF!</f>
        <v>#REF!</v>
      </c>
      <c r="L98" s="98" t="e">
        <f>+#REF!</f>
        <v>#REF!</v>
      </c>
      <c r="M98" s="98" t="e">
        <f>+#REF!</f>
        <v>#REF!</v>
      </c>
      <c r="N98" s="98" t="e">
        <f>+#REF!</f>
        <v>#REF!</v>
      </c>
      <c r="O98" s="100" t="e">
        <f t="shared" si="4"/>
        <v>#REF!</v>
      </c>
    </row>
    <row r="99" spans="1:15">
      <c r="A99" s="586"/>
      <c r="B99" s="109" t="s">
        <v>90</v>
      </c>
      <c r="C99" s="110">
        <f>+'1_ENE'!S129</f>
        <v>212</v>
      </c>
      <c r="D99" s="111" t="e">
        <f>+#REF!</f>
        <v>#REF!</v>
      </c>
      <c r="E99" s="111"/>
      <c r="F99" s="111" t="e">
        <f>+#REF!</f>
        <v>#REF!</v>
      </c>
      <c r="G99" s="111" t="e">
        <f>+#REF!</f>
        <v>#REF!</v>
      </c>
      <c r="H99" s="111" t="e">
        <f>+#REF!</f>
        <v>#REF!</v>
      </c>
      <c r="I99" s="111" t="e">
        <f>+#REF!</f>
        <v>#REF!</v>
      </c>
      <c r="J99" s="111" t="e">
        <f>+#REF!</f>
        <v>#REF!</v>
      </c>
      <c r="K99" s="111" t="e">
        <f>+#REF!</f>
        <v>#REF!</v>
      </c>
      <c r="L99" s="111" t="e">
        <f>+#REF!</f>
        <v>#REF!</v>
      </c>
      <c r="M99" s="111" t="e">
        <f>+#REF!</f>
        <v>#REF!</v>
      </c>
      <c r="N99" s="111" t="e">
        <f>+#REF!</f>
        <v>#REF!</v>
      </c>
      <c r="O99" s="112" t="e">
        <f t="shared" si="4"/>
        <v>#REF!</v>
      </c>
    </row>
    <row r="100" spans="1:15">
      <c r="A100" s="586"/>
      <c r="B100" s="113" t="s">
        <v>86</v>
      </c>
      <c r="C100" s="114">
        <f>+'1_ENE'!S130</f>
        <v>57</v>
      </c>
      <c r="D100" s="99" t="e">
        <f>+#REF!</f>
        <v>#REF!</v>
      </c>
      <c r="E100" s="99"/>
      <c r="F100" s="99" t="e">
        <f>+#REF!</f>
        <v>#REF!</v>
      </c>
      <c r="G100" s="99" t="e">
        <f>+#REF!</f>
        <v>#REF!</v>
      </c>
      <c r="H100" s="99" t="e">
        <f>+#REF!</f>
        <v>#REF!</v>
      </c>
      <c r="I100" s="98" t="e">
        <f>+#REF!</f>
        <v>#REF!</v>
      </c>
      <c r="J100" s="98" t="e">
        <f>+#REF!</f>
        <v>#REF!</v>
      </c>
      <c r="K100" s="98" t="e">
        <f>+#REF!</f>
        <v>#REF!</v>
      </c>
      <c r="L100" s="98" t="e">
        <f>+#REF!</f>
        <v>#REF!</v>
      </c>
      <c r="M100" s="98" t="e">
        <f>+#REF!</f>
        <v>#REF!</v>
      </c>
      <c r="N100" s="98" t="e">
        <f>+#REF!</f>
        <v>#REF!</v>
      </c>
      <c r="O100" s="100" t="e">
        <f t="shared" si="4"/>
        <v>#REF!</v>
      </c>
    </row>
    <row r="101" spans="1:15">
      <c r="A101" s="586"/>
      <c r="B101" s="113" t="s">
        <v>87</v>
      </c>
      <c r="C101" s="114">
        <f>+'1_ENE'!S131</f>
        <v>41</v>
      </c>
      <c r="D101" s="99" t="e">
        <f>+#REF!</f>
        <v>#REF!</v>
      </c>
      <c r="E101" s="99"/>
      <c r="F101" s="99" t="e">
        <f>+#REF!</f>
        <v>#REF!</v>
      </c>
      <c r="G101" s="99" t="e">
        <f>+#REF!</f>
        <v>#REF!</v>
      </c>
      <c r="H101" s="99" t="e">
        <f>+#REF!</f>
        <v>#REF!</v>
      </c>
      <c r="I101" s="98" t="e">
        <f>+#REF!</f>
        <v>#REF!</v>
      </c>
      <c r="J101" s="98" t="e">
        <f>+#REF!</f>
        <v>#REF!</v>
      </c>
      <c r="K101" s="98" t="e">
        <f>+#REF!</f>
        <v>#REF!</v>
      </c>
      <c r="L101" s="98" t="e">
        <f>+#REF!</f>
        <v>#REF!</v>
      </c>
      <c r="M101" s="98" t="e">
        <f>+#REF!</f>
        <v>#REF!</v>
      </c>
      <c r="N101" s="98" t="e">
        <f>+#REF!</f>
        <v>#REF!</v>
      </c>
      <c r="O101" s="100" t="e">
        <f>SUM(C101:N101)</f>
        <v>#REF!</v>
      </c>
    </row>
    <row r="102" spans="1:15">
      <c r="A102" s="586"/>
      <c r="B102" s="113" t="s">
        <v>91</v>
      </c>
      <c r="C102" s="114">
        <f>+'1_ENE'!S132</f>
        <v>36</v>
      </c>
      <c r="D102" s="99" t="e">
        <f>+#REF!</f>
        <v>#REF!</v>
      </c>
      <c r="E102" s="99"/>
      <c r="F102" s="99" t="e">
        <f>+#REF!</f>
        <v>#REF!</v>
      </c>
      <c r="G102" s="99" t="e">
        <f>+#REF!</f>
        <v>#REF!</v>
      </c>
      <c r="H102" s="99" t="e">
        <f>+#REF!</f>
        <v>#REF!</v>
      </c>
      <c r="I102" s="98" t="e">
        <f>+#REF!</f>
        <v>#REF!</v>
      </c>
      <c r="J102" s="98" t="e">
        <f>+#REF!</f>
        <v>#REF!</v>
      </c>
      <c r="K102" s="98" t="e">
        <f>+#REF!</f>
        <v>#REF!</v>
      </c>
      <c r="L102" s="98" t="e">
        <f>+#REF!</f>
        <v>#REF!</v>
      </c>
      <c r="M102" s="98" t="e">
        <f>+#REF!</f>
        <v>#REF!</v>
      </c>
      <c r="N102" s="98" t="e">
        <f>+#REF!</f>
        <v>#REF!</v>
      </c>
      <c r="O102" s="100" t="e">
        <f t="shared" si="4"/>
        <v>#REF!</v>
      </c>
    </row>
    <row r="103" spans="1:15" ht="13.2" thickBot="1">
      <c r="A103" s="587"/>
      <c r="B103" s="115" t="s">
        <v>92</v>
      </c>
      <c r="C103" s="93">
        <f>+'1_ENE'!S133</f>
        <v>78</v>
      </c>
      <c r="D103" s="93" t="e">
        <f>+#REF!</f>
        <v>#REF!</v>
      </c>
      <c r="E103" s="93"/>
      <c r="F103" s="93" t="e">
        <f>+#REF!</f>
        <v>#REF!</v>
      </c>
      <c r="G103" s="93" t="e">
        <f>+#REF!</f>
        <v>#REF!</v>
      </c>
      <c r="H103" s="93" t="e">
        <f>+#REF!</f>
        <v>#REF!</v>
      </c>
      <c r="I103" s="92" t="e">
        <f>+#REF!</f>
        <v>#REF!</v>
      </c>
      <c r="J103" s="92" t="e">
        <f>+#REF!</f>
        <v>#REF!</v>
      </c>
      <c r="K103" s="92" t="e">
        <f>+#REF!</f>
        <v>#REF!</v>
      </c>
      <c r="L103" s="92" t="e">
        <f>+#REF!</f>
        <v>#REF!</v>
      </c>
      <c r="M103" s="92" t="e">
        <f>+#REF!</f>
        <v>#REF!</v>
      </c>
      <c r="N103" s="92" t="e">
        <f>+#REF!</f>
        <v>#REF!</v>
      </c>
      <c r="O103" s="94" t="e">
        <f t="shared" si="4"/>
        <v>#REF!</v>
      </c>
    </row>
  </sheetData>
  <mergeCells count="75">
    <mergeCell ref="A27:A28"/>
    <mergeCell ref="A3:B3"/>
    <mergeCell ref="A4:B4"/>
    <mergeCell ref="A5:B5"/>
    <mergeCell ref="A6:B6"/>
    <mergeCell ref="A7:B7"/>
    <mergeCell ref="A19:B19"/>
    <mergeCell ref="A20:B20"/>
    <mergeCell ref="A21:B21"/>
    <mergeCell ref="A22:A23"/>
    <mergeCell ref="A24:A26"/>
    <mergeCell ref="A8:B8"/>
    <mergeCell ref="A9:B9"/>
    <mergeCell ref="A10:B10"/>
    <mergeCell ref="A11:B11"/>
    <mergeCell ref="A12:B12"/>
    <mergeCell ref="A29:A30"/>
    <mergeCell ref="A32:B32"/>
    <mergeCell ref="A33:B33"/>
    <mergeCell ref="A34:B34"/>
    <mergeCell ref="A36:B36"/>
    <mergeCell ref="A37:B37"/>
    <mergeCell ref="A40:B40"/>
    <mergeCell ref="A41:B41"/>
    <mergeCell ref="A42:B42"/>
    <mergeCell ref="A43:B43"/>
    <mergeCell ref="A58:B58"/>
    <mergeCell ref="A44:B44"/>
    <mergeCell ref="A45:B45"/>
    <mergeCell ref="A46:A47"/>
    <mergeCell ref="A48:A49"/>
    <mergeCell ref="A50:A51"/>
    <mergeCell ref="A52:B52"/>
    <mergeCell ref="A53:B53"/>
    <mergeCell ref="A54:B54"/>
    <mergeCell ref="A55:B55"/>
    <mergeCell ref="A56:B56"/>
    <mergeCell ref="A57:B57"/>
    <mergeCell ref="A69:B69"/>
    <mergeCell ref="A70:B70"/>
    <mergeCell ref="A59:B59"/>
    <mergeCell ref="A60:B60"/>
    <mergeCell ref="A61:B61"/>
    <mergeCell ref="A62:B62"/>
    <mergeCell ref="A63:B63"/>
    <mergeCell ref="A64:B64"/>
    <mergeCell ref="A94:A103"/>
    <mergeCell ref="A77:B77"/>
    <mergeCell ref="A78:B78"/>
    <mergeCell ref="A79:B79"/>
    <mergeCell ref="A80:B80"/>
    <mergeCell ref="A81:B81"/>
    <mergeCell ref="A82:A83"/>
    <mergeCell ref="C2:O2"/>
    <mergeCell ref="C38:O38"/>
    <mergeCell ref="C68:O68"/>
    <mergeCell ref="A90:A93"/>
    <mergeCell ref="A84:B84"/>
    <mergeCell ref="A85:B85"/>
    <mergeCell ref="A86:A8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18:B18"/>
    <mergeCell ref="A13:B13"/>
    <mergeCell ref="A14:B14"/>
    <mergeCell ref="A15:B15"/>
    <mergeCell ref="A16:B16"/>
    <mergeCell ref="A17:B17"/>
  </mergeCells>
  <printOptions horizontalCentered="1"/>
  <pageMargins left="0.25" right="0.25" top="0.75" bottom="0.75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753EF0509B06449DE9BF27A2122382" ma:contentTypeVersion="3" ma:contentTypeDescription="Crear nuevo documento." ma:contentTypeScope="" ma:versionID="6811f45bc85d554eca72cfd5cfefa661">
  <xsd:schema xmlns:xsd="http://www.w3.org/2001/XMLSchema" xmlns:xs="http://www.w3.org/2001/XMLSchema" xmlns:p="http://schemas.microsoft.com/office/2006/metadata/properties" xmlns:ns2="3ad66916-d543-4ea3-8a26-fe124b17068e" targetNamespace="http://schemas.microsoft.com/office/2006/metadata/properties" ma:root="true" ma:fieldsID="0f9077cd4381bce67c720643bf817c9e" ns2:_="">
    <xsd:import namespace="3ad66916-d543-4ea3-8a26-fe124b1706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66916-d543-4ea3-8a26-fe124b1706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19B205-50D9-41FF-81C4-94EACD9A25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3BDF2E-35D6-4F3B-AC6D-723DE13B34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d66916-d543-4ea3-8a26-fe124b1706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33CEEE-FDB5-41A3-A986-4616DDF552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1_ENE</vt:lpstr>
      <vt:lpstr>2_FEB</vt:lpstr>
      <vt:lpstr>2_MAR</vt:lpstr>
      <vt:lpstr>2025_CONSOLIDADO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GUADALUPE RAMIREZ LOZADA</dc:creator>
  <cp:keywords/>
  <dc:description/>
  <cp:lastModifiedBy>Adriana Paola Ulloa Virguez</cp:lastModifiedBy>
  <cp:revision/>
  <dcterms:created xsi:type="dcterms:W3CDTF">2025-05-19T10:20:50Z</dcterms:created>
  <dcterms:modified xsi:type="dcterms:W3CDTF">2026-04-27T20:43:52Z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0x01010077753EF0509B06449DE9BF27A2122382</vt:lpwstr>
  </property>
</Properties>
</file>